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kpn1135340-my.sharepoint.com/personal/sander_monshouwerinkoopadvies_com/Documents/Monshouwer Inkoopadvies Sander/2. Projecten lopend/FON Chemicaliën/Concept/Definitief/"/>
    </mc:Choice>
  </mc:AlternateContent>
  <xr:revisionPtr revIDLastSave="0" documentId="8_{F547DF2A-B9BA-4315-B576-A7E17874964F}" xr6:coauthVersionLast="47" xr6:coauthVersionMax="47" xr10:uidLastSave="{00000000-0000-0000-0000-000000000000}"/>
  <bookViews>
    <workbookView xWindow="744" yWindow="421" windowWidth="24933" windowHeight="16333" xr2:uid="{00000000-000D-0000-FFFF-FFFF00000000}"/>
  </bookViews>
  <sheets>
    <sheet name="Bijlage C Prijzenblad v1.0" sheetId="5" r:id="rId1"/>
    <sheet name="Overall sheet" sheetId="1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" i="5" l="1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2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2" i="5"/>
  <c r="D306" i="5" l="1"/>
  <c r="I306" i="5"/>
  <c r="D308" i="5" l="1"/>
  <c r="D312" i="5" s="1"/>
  <c r="G193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2" i="1"/>
</calcChain>
</file>

<file path=xl/sharedStrings.xml><?xml version="1.0" encoding="utf-8"?>
<sst xmlns="http://schemas.openxmlformats.org/spreadsheetml/2006/main" count="4193" uniqueCount="1892">
  <si>
    <t>2017</t>
  </si>
  <si>
    <t>SCIISI-BG01-BEADS DISRUPTOR 0.1 MM DIAMETER</t>
  </si>
  <si>
    <t>HIRS2820160-FLASK VOL.10ML NS7/16 PE STOPPER BLUE A</t>
  </si>
  <si>
    <t>BDAA351008-DISH PETRI 35X10MM EASY-GRIP N-TR PS ST</t>
  </si>
  <si>
    <t>WHAT2105-841-TISSUE LENS 100X150MM WALLET OF 25X25</t>
  </si>
  <si>
    <t>BRND4630340-DISPENSETTE S ORG DIG 1:10ML W/O RCV</t>
  </si>
  <si>
    <t>BTIU40069-PMAxx 20 mM in H2O</t>
  </si>
  <si>
    <t>ALFAA13163.06-1,10-PHENANTHROLINE ANHYDROUS 99%</t>
  </si>
  <si>
    <t>ALFAH26824.36-TERRIFIC BROTH</t>
  </si>
  <si>
    <t>FINRF-130WH-KIT PCR PHIRE PLANT 200X50µL W/O HARRIS</t>
  </si>
  <si>
    <t>MERC1.09164.1000-HANUS SOLUTION FOR DETERMINATION OF I...</t>
  </si>
  <si>
    <t>GREI661175_40-182CM TC FILTER CAP FLASK - HIGH PROFILE</t>
  </si>
  <si>
    <t>BDAM309050-SYRINGE LUER 5ML DISSCARDIT II EXC.</t>
  </si>
  <si>
    <t>SGEA041895-SEPTA HT SHIMADZU PLUG</t>
  </si>
  <si>
    <t>FERMSM0243-GENERULER 100BP DNA LAD RTU 100RXN</t>
  </si>
  <si>
    <t>BDAM302187-SYRINGE PLASTIPAK 5ML LUER CENTR</t>
  </si>
  <si>
    <t>ALFAL12133.22-DICHLORODIMETHYLSILANE 99%</t>
  </si>
  <si>
    <t>FERMSM0373-GENERULER 50BP DNA LADDER RTU 100 RXN</t>
  </si>
  <si>
    <t>VWRI212-0016-TEST TUBE 100X16X0.8-1.0 SODA RIMLESS</t>
  </si>
  <si>
    <t>BDAM300928-SYRINGE DISCARDIT II 2ML LUER</t>
  </si>
  <si>
    <t>MERC8.03598.0250-DIVINYLBENZENE FOR SYNTHESIS STABILIS...</t>
  </si>
  <si>
    <t>ALFAL13316.AE-4-VINYLPYRIDINE, 96%, STAB. WITH 100PPM</t>
  </si>
  <si>
    <t>MERC8.21102.0010-N,N,N',N'-TETRAMETHYL-1,4-PHENYLENEDI...</t>
  </si>
  <si>
    <t>VWRI116-0284-LABEL GHS TOXIC 26X26MM  500 PCS</t>
  </si>
  <si>
    <t>SCOT213313702-FUNNEL ANALYTICAL 65X200MM</t>
  </si>
  <si>
    <t>ALFA43203.30-1,6-HEXANEDIOL DIACRYLATE, 99%, STAB. WI</t>
  </si>
  <si>
    <t>USBE3702-SCOOP FOR WEIGHING L170MM SS.</t>
  </si>
  <si>
    <t>BRND4600151-DISPENSETTE S ANALOG 2.5:25ML W. RCV</t>
  </si>
  <si>
    <t>VWRC20700.298-SULPHURIC ACID 95 % ANALAR NORMAPUR</t>
  </si>
  <si>
    <t>CORN430829-TUBE CENTR. CON 50ML CENTRISTAR BULK ST</t>
  </si>
  <si>
    <t>VWRI612-4949-PIPET SEROLOGICAL 2ML IND ST</t>
  </si>
  <si>
    <t>VWRI548-0623-SNAPCAP VIAL 20ML 55X26MM 22MM PE</t>
  </si>
  <si>
    <t>ALFAA15970.22-NICOTINAMIDE 99%</t>
  </si>
  <si>
    <t>VWRI548-0555-VIAL SNAP CAP N18 5ML 40X20MM CAP 18MM</t>
  </si>
  <si>
    <t>HEATHS24306-TUBE RACK ABS CONICAL 15-50 ML</t>
  </si>
  <si>
    <t>JULA8900110-USB INTERFACE ADAPTER CABLE TO RS232</t>
  </si>
  <si>
    <t>MERC8.20393.0250-DIETHYLAMMONIUM CHLORIDE FOR SYNTHESIS</t>
  </si>
  <si>
    <t>BDAA353003-TC DISH STANDARD TC 100X20MM STANDARD</t>
  </si>
  <si>
    <t>ALFAH26760.22-LB BROTH (LENNOX)</t>
  </si>
  <si>
    <t>VWRI478-0301-ROLLER BASE D. 360-490MM WITH 4CASTORS</t>
  </si>
  <si>
    <t>MERC1.10962.0003-INDICATOR PAPER UNIVERSAL PH1-14</t>
  </si>
  <si>
    <t>VWRI391-1258-FILM OPTICALLY CLEAR 50µm THICK</t>
  </si>
  <si>
    <t>VWRC84852.290-SODIUM THIOSULPHATE ANHYDROUS GPR RECTAP</t>
  </si>
  <si>
    <t>LABS9402151-TIP FINNTIP 10 ML FT10 BULK (BAG)</t>
  </si>
  <si>
    <t>VWRC84664.0500-BAIRD PARKER AGAR BASE</t>
  </si>
  <si>
    <t>USBE1210-BURNER W/AIR REGULATION NATURAL GAS 285G</t>
  </si>
  <si>
    <t>ANSE42-474/9-GLOVE CRUSADER FLEX FULL COAT S9</t>
  </si>
  <si>
    <t>FERMFD0434-ENZYME FD SCAI 100µL (100RXN)</t>
  </si>
  <si>
    <t>EPPE4430000.018-PIPETTE CONTROLLER EASYPET 3</t>
  </si>
  <si>
    <t>ANSE42-474/10-GLOVE CRUSADER FLEX FULL COAT S10</t>
  </si>
  <si>
    <t>HSWA4020.000V0-SYRINGE 2/3ML 2P LUER W/O NEEDLE</t>
  </si>
  <si>
    <t>ALFAA16741.18-1,3,3-TRIMETHYL-2-METHYLENEINDOLINE, 95%</t>
  </si>
  <si>
    <t>HONC419931-500G-FILTER AGENT, CELITE 545</t>
  </si>
  <si>
    <t>GEHE17-0448-01-CYTODEX 1 (DRY POWDER)</t>
  </si>
  <si>
    <t>MERC1.10991.0500-KING AGAR B BASE</t>
  </si>
  <si>
    <t>ALFAA10696.36-1-BROMOBUTANE 98+%</t>
  </si>
  <si>
    <t>MERC8.18311.0100-COPPER(I) IODIDE FOR SYNTHESIS</t>
  </si>
  <si>
    <t>RSGA385.130-SPATULA DOUBLE MICRO 2 SPOONS 130/5MM</t>
  </si>
  <si>
    <t>KORF60525-CONTAINER 205ML Ø127MM</t>
  </si>
  <si>
    <t>AZLOBWY300-CUTTING BOARD 300X210X9MM PP</t>
  </si>
  <si>
    <t>SCOT261310303-TEST TUBE 4ML W/O BEADED RIM 10X75MM</t>
  </si>
  <si>
    <t>VWRI112-2751-GLOVE LATEX AMBI POWDER-FREE M (7-8)</t>
  </si>
  <si>
    <t>MICRSPAA-46-SPONGE MICROFIBER 101X152X13MM</t>
  </si>
  <si>
    <t>ALFAA12442.AE-PIPERIDINE 99%</t>
  </si>
  <si>
    <t>USBE5221-GLASS-KNIFE REPLACEMENT WHEELS</t>
  </si>
  <si>
    <t>EPPE4965000.017-EPPENDORF TOP BURET M 2.5 ML STEPS</t>
  </si>
  <si>
    <t>TERUSS-01H1-SYRINGE INSULIN 1ML WITHOUT NEEDLE</t>
  </si>
  <si>
    <t>WHAT1004-090-FILTER PAPER GRADE 4 90MM DIAM</t>
  </si>
  <si>
    <t>HALDL79D/5-LID DIAMETER 52MM FOR CRUCIBLE</t>
  </si>
  <si>
    <t>VERNAVX42038-TUBING TYGON® E-LFL 12,7 X  19,05 MM</t>
  </si>
  <si>
    <t>ALFAA10608.03-5-NITROINDOLE 99%</t>
  </si>
  <si>
    <t>STUASMP20-MELTING POINT APPARATUS DIGITAL</t>
  </si>
  <si>
    <t>HIRS1030133-PIPETTE 1ML ±0.01ML AMBER COTTON PLUG B</t>
  </si>
  <si>
    <t>USBE5220-GLASS TUBE CUTTER</t>
  </si>
  <si>
    <t>VWRI221-0185-POWDERFUNNEL BORO3.3 DIA RIM 80MM</t>
  </si>
  <si>
    <t>VWRI613-1051-TIP UNIVERSAL YELLOW 2-200µL IN BAG</t>
  </si>
  <si>
    <t>APLIA3830.0500-PROTEINASE K</t>
  </si>
  <si>
    <t>ELMA1004277-BASKET STAINLESS STEEL ELMASONIC 120</t>
  </si>
  <si>
    <t>MERC1.05221.0250-ION EXCHANGER DOWEX 50 WX 8, STRONGLY...</t>
  </si>
  <si>
    <t>ALFAA12739.06-OXALACETIC ACID 97%</t>
  </si>
  <si>
    <t>EPPE0030108.051-DNA LOBIND TUBES 1,5ML PCR CLEAN</t>
  </si>
  <si>
    <t>VART04703110404-BATTERIE MICRO MAXI-TECH, ALKALI-MANGAN</t>
  </si>
  <si>
    <t>HIRS1340170-PIPETTE VOL.25:0.03ML AS AMBERSTAIN CC</t>
  </si>
  <si>
    <t>VART56706101404-BATTERY AA 1,2V HR6 2100 mAh</t>
  </si>
  <si>
    <t>VWRCD3350-01-EZNA KIT BACTERIAL DNA</t>
  </si>
  <si>
    <t>MERC8.08697.1000-O-XYLENE FOR SYNTHESIS</t>
  </si>
  <si>
    <t>BRND4630140-DISPENSETTE S ORG ANALOG 1:10ML W/O RCV</t>
  </si>
  <si>
    <t>MERC1.19806.0500-ZINC STANDARD SOLUTION 1000 MG/L ZN T...</t>
  </si>
  <si>
    <t>VWRC422351S-ALBUMIN BOVINE SERUM BIOCHEMICAL GRADE</t>
  </si>
  <si>
    <t>MERC8.01372.1000-ETHYLBENZENE FOR SYNTHESIS</t>
  </si>
  <si>
    <t>ADVAAB-1900-PLATE PCR 96W FAST CL LOW SEMI-SKIRTED</t>
  </si>
  <si>
    <t>MERC1.01307.0025-TITAN YELLOW (C.I. 19540) INDICATOR</t>
  </si>
  <si>
    <t>ALFAA15466.09-DI-N-HEPTYL PHTHALATE 98+%</t>
  </si>
  <si>
    <t>BOCH5500-RETORT RING 18/10 STEEL 160X50MM TYPE 1</t>
  </si>
  <si>
    <t>MERC8.21968.0100-4-BROMOACETOPHENONE, FOR SYNTHESIS</t>
  </si>
  <si>
    <t>VWRC0448-1KG-CHOLINE CHLORIDE HIGH PURITY GRADE</t>
  </si>
  <si>
    <t>FERMSM1193-GENERULER LOW RANGE DNA LADDER RTU 100R</t>
  </si>
  <si>
    <t>VWRC0710-250G-AGAROSE I BIOTECHNOLOGY GRADE</t>
  </si>
  <si>
    <t>MERC1.19781.0500-IRON STANDARD SOLUTION 1000 MG/L FE ....</t>
  </si>
  <si>
    <t>BRND704652-FILTER FOR TRANSFERPETTE S 5ML</t>
  </si>
  <si>
    <t>MERC1.09557.0003-PH-INDICATOR PAPER PH 6.4 - 8.0 SPECIAL</t>
  </si>
  <si>
    <t>GREI649401_200-BAG FOR AUTOCL.70X110CM PA</t>
  </si>
  <si>
    <t>BWSTL0615-500-DPBS W/O CA W/O MG</t>
  </si>
  <si>
    <t>VWRI217-1001-CORK RING Ø 110MM FOR FLASKS 250-500ML</t>
  </si>
  <si>
    <t>BTIU31035-PMA BACTERIAL VIABILITY STAPH AUREUS</t>
  </si>
  <si>
    <t>VWRI613-0578-TIP LTS STYLE 20µL BULK</t>
  </si>
  <si>
    <t>ANSE25-101/9.5-10-GLOVE NEOTOUCH NEOPR. PF L=240MM S9.5-1</t>
  </si>
  <si>
    <t>BWSTL0940-100-TRYPSIN-EDTA 1X IN PBS W/O CA W/O MG W/O</t>
  </si>
  <si>
    <t>VWRC0675-1G-RNASE A PANCREATIC HIGH PURITY GRADE</t>
  </si>
  <si>
    <t>MERC8.20560.1000-ISOPROPYL ACETATE FOR SYNTHESIS</t>
  </si>
  <si>
    <t>MERC1.03785.0001-EGG YOLK TELLURITE EMULSION STERILE F...</t>
  </si>
  <si>
    <t>BWSTL0022-100-PENICILLIN-STREPTOMYCIN SOLUTION 100X</t>
  </si>
  <si>
    <t>VWRC0710-500G-AGAROSE I BIOTECHNOLOGY GRADE</t>
  </si>
  <si>
    <t>ALFA48112.22-POTASSIUM MOLYBDENUM OXIDE, 95%</t>
  </si>
  <si>
    <t>MERC1.13300.0001-BACTIDENT OXIDASE</t>
  </si>
  <si>
    <t>MERC1.13301.0001-BACTIDENT AMINOPEPTIDASE</t>
  </si>
  <si>
    <t>VWRI734-2782-PLATE TC 96W U-BOTTOM N-TR IND ST</t>
  </si>
  <si>
    <t>MERC8.02892.0100-DIBUTYL ETHER FOR SYNTHESIS</t>
  </si>
  <si>
    <t>ALFAL11857.14-ETHYLENEDIAMINETETRAACETIC ACID DISODIUM</t>
  </si>
  <si>
    <t>GERH10-0026-DIGESTION APPARATUS KI8/16 6X250ML</t>
  </si>
  <si>
    <t>BOLERUSHPTWI-SPECTACLES RUSH+ PC TWILIGHT AS/AF</t>
  </si>
  <si>
    <t>USBE0000/5-SAFETY BASE FOR BURNER</t>
  </si>
  <si>
    <t>BOLERUSHPPSF-SPECTACLES RUSH+ PC SMOKE AS/AF RED/BLCK</t>
  </si>
  <si>
    <t>VWRI215-2195-DROP CAPS 18MM FOR BOTTLE 50-100ML</t>
  </si>
  <si>
    <t>ALFA12325.06-HYDROGEN TETRACHLOROAURATE(III) HYDRATE,</t>
  </si>
  <si>
    <t>BWSTX0557-100-MEM NEAA 100X W/O L-GLUTAMINE</t>
  </si>
  <si>
    <t>SCOT242074507-JAR W/SHOULDER AND LID 250ML 103X55MM</t>
  </si>
  <si>
    <t>GREI690175_200-TC FLASK 25CM² FILTER CAP</t>
  </si>
  <si>
    <t>VWRI215-5643-SCREW CAP DIAM.18MM FOR BOTTLE 50-100ml</t>
  </si>
  <si>
    <t>VWRI662-1408-REDOX ELEKTRODE GEL EPOXY BNC RD113</t>
  </si>
  <si>
    <t>HART110129/2-Verbandwatte, DAB, DIN61640-V-CO,</t>
  </si>
  <si>
    <t>VWRI228-0728-TUBING SILICONE PEROXYDE 8X14 MM</t>
  </si>
  <si>
    <t>HAMI80135-SYRINGE 7001 KH 1µL (25/70/2)</t>
  </si>
  <si>
    <t>VWRI129-0313-BAG LDPE ZIPPER 100X150X0.05MM WRITE-ON</t>
  </si>
  <si>
    <t>VWRC733-1364-SET DNTP 100MM DA DC DG DT 4X250µL</t>
  </si>
  <si>
    <t>VWRC84700.290-ACETONE FOR SPECTROSCOPY SPECTRONORM®</t>
  </si>
  <si>
    <t>ALFA89798.14-VANADIUM(V) TRIISOPROPOXIDE OXIDE, 96%</t>
  </si>
  <si>
    <t>ALFA40752.03-COPPER(I) BROMIDE PURATRONIC 99.998%</t>
  </si>
  <si>
    <t>KAUT350-84139-CARBOY 60L PE WITH STOPCOCK CONNECTION</t>
  </si>
  <si>
    <t>ROTRHP23AWA-SET-40-HANDHELD INSTRUMENT WATER ACTIVITY SET</t>
  </si>
  <si>
    <t>VWRI213-0469-BEAKER LOW FORM 2000ML</t>
  </si>
  <si>
    <t>VILE101404-SCOURING PAD GLITZI STRONG YELLOW</t>
  </si>
  <si>
    <t>VWRCE504-100ML-PBS - STERILE LIQUID BIOTECHNOLOGY GRADE</t>
  </si>
  <si>
    <t>HIRS9120101-PLATE SEALING WAX FOR HEAMATOCRIT TUBE</t>
  </si>
  <si>
    <t>BIBB1000/14D-BEAKER LOW FORM WITH SPOUT BORO 400ML</t>
  </si>
  <si>
    <t>MERC1.24542.0001-NICOTINAMIDE ADENINE DINUCLEOTIDE FRE...</t>
  </si>
  <si>
    <t>MERC1.50987.0001-LICHROSPHER 100 RP-18 (5µM) LiChroCART</t>
  </si>
  <si>
    <t>VWRCD3396-01-EZNA KIT TISSUE DNA</t>
  </si>
  <si>
    <t>HIRS2820171-FLASK VOL.25ML NS12/21 PE STOPPER WIDE</t>
  </si>
  <si>
    <t>PBIB8174-LID'S GASKET FOR KOCH AUTOCLAVE</t>
  </si>
  <si>
    <t>EDVO5010-TETRASOURCE POWER SOURCE</t>
  </si>
  <si>
    <t>VWRCD6943-01-EZNA KIT PLASMID MINI I (V-SPIN)</t>
  </si>
  <si>
    <t>VWRC462-7000-PROTECTION FOR BATH AQUA-RESIST</t>
  </si>
  <si>
    <t>ALFAB20989.14-4-ISOBUTYL-α-METHYLPHENYLACETIC AC. 99%</t>
  </si>
  <si>
    <t>VWRC24548.298-HEPTANE TECHNICAL MIXTURE OF ISOMERS</t>
  </si>
  <si>
    <t>VWRC27810.295-SODIUM CHLORIDE ANALAR NP ACS/R.PH.EUR.</t>
  </si>
  <si>
    <t>RAINGPS-L1000-TIP LTS 1000µL SPACESAVER (8X96)</t>
  </si>
  <si>
    <t>VERN203018-50-STOPPER GREY BLUE 14/18 x H 20MM</t>
  </si>
  <si>
    <t>VWRI634-0676-CUVETTE SEMI-MICRO PS MIN. 1.5ML</t>
  </si>
  <si>
    <t>VWRI662-1769-ELECTRODE PH LARGE SURFACE FLAT TIP BNC</t>
  </si>
  <si>
    <t>VWRI662-0084-ELECTRODE PH SPEAR TYPE BNC</t>
  </si>
  <si>
    <t>ALFAA13727.14-TERT-BUTYL BROMIDE, 98%, STAB. WITH POTA</t>
  </si>
  <si>
    <t>MERC8.07246.0005-1,4-PHENYLENEDIAMINE FOR SYNTHESIS</t>
  </si>
  <si>
    <t>VWRI462-0228-CIRCULATOR RF/HEAT ADV. DIGITAL 7L -40°C</t>
  </si>
  <si>
    <t>MERC1.02066.1000-CALCIUM CARBONATE PRECIPITATED GR</t>
  </si>
  <si>
    <t>SCOT286336606-CLIP KECK F/CONICAL JOINT RED NS29.2 KC</t>
  </si>
  <si>
    <t>VWRC20429.291-NITRIC ACID 65 % ANALAR NORMAPUR</t>
  </si>
  <si>
    <t>MERC1.19786.0500-COPPER STANDARD SOLUTION 1000 MG/L CU...</t>
  </si>
  <si>
    <t>ALFAH54690.22-N-BUTYL 4-AMINOBENZOATE 99%</t>
  </si>
  <si>
    <t>VWRI212-0472-TEST TUBE AR 150X16X0,6-0,7MM</t>
  </si>
  <si>
    <t>MENZAA00000102E00-MICROSLIDE 76X26MM CUT EDGE W.FROSTED</t>
  </si>
  <si>
    <t>PALL4654-FILTER SYRINGE ACRODISC SUPOR .45UM 32MM</t>
  </si>
  <si>
    <t>VWRC23809.363-DIETHYL ETHER GPR RECTAPUR</t>
  </si>
  <si>
    <t>VWRI525-0150-CENTRIFUGE TUBE 15ML PRINTED GRAD. ST</t>
  </si>
  <si>
    <t>BAKR3870.1000-HEMATOXYLINE (MAYERS)</t>
  </si>
  <si>
    <t>VWRCR6950-01-EZNA KIT BACTERIAL RNA</t>
  </si>
  <si>
    <t>NALG2750-9050-BOTTLE DROPPER 15ML LDPE NAT WHITE CLOSE</t>
  </si>
  <si>
    <t>BOET01.011.0100-ROUND BOTTOM TUBE PS 100X16MM 12ML</t>
  </si>
  <si>
    <t>EPPE5366000.021-SMARTBLOCK FOR 8 CONICAL 15ML TUBES</t>
  </si>
  <si>
    <t>MERC1.06050.1000-DICHLOROMETHANE F.ANALYSIS EMSURE(TM)ACS</t>
  </si>
  <si>
    <t>MERC1.50248.0001-PUROSPHER STAR NH2 (5µM) LiChroCART</t>
  </si>
  <si>
    <t>VWRCD4616-00-E.Z.N.A. FOOD DNA KIT 5 PREPS</t>
  </si>
  <si>
    <t>JENW012075-LAMP HALOGEN/TUNGSTEN FOR 6300/6400/6500</t>
  </si>
  <si>
    <t>MERC1.04877.1000-POTASSIUM DIHYDROGEN PHOSPHATE (MAX. ...</t>
  </si>
  <si>
    <t>MERC1.01322.0025-METHYL ORANGE (C.I. 13025) INDICATOR ACS</t>
  </si>
  <si>
    <t>VWRI548-0420-VIAL SCREWNECK 1.5ML 32X11.5MM LABEL</t>
  </si>
  <si>
    <t>SCOT232701708-BOTTLE DROPPING 50ML CLEAR</t>
  </si>
  <si>
    <t>VWRC0710-100G-AGAROSE I BIOTECHNOLOGY GRADE</t>
  </si>
  <si>
    <t>BIND9010-0303-OVEN DRYING FD56-230V</t>
  </si>
  <si>
    <t>HIRS2820165-FLASK VOL.20ML NS10/19 PE STOPPER A</t>
  </si>
  <si>
    <t>BIBB1000/10D-BEAKER LOW FORM WITH SPOUT BORO 250ML</t>
  </si>
  <si>
    <t>HACHLCK323-CUVETTE TEST LCK FLUORIDE 0,1-2,5 MG/L</t>
  </si>
  <si>
    <t>VWRC0486-25G-AMMONIUM PERSULFATE (APS) ACS GRADE</t>
  </si>
  <si>
    <t>ALFAA15069.30-2-BROMOBUTANE 98%</t>
  </si>
  <si>
    <t>VWRC27780.291-SODIUM HYDROGEN CARBONATE</t>
  </si>
  <si>
    <t>VWRI532-0008-SEP. FUNNEL CONICAL W/O GRAD. 250ML</t>
  </si>
  <si>
    <t>SGEA0726080-FERRULE GFS005 SHIM</t>
  </si>
  <si>
    <t>ALFAL07356.AE-2-METHYLTETRAHYDROFURAN, 99%, STAB. WITH</t>
  </si>
  <si>
    <t>VWRCR6834-01-EZNA KIT TOTAL RNA I</t>
  </si>
  <si>
    <t>MICRSPAA-363-SPONGE MICROFIBER 76X152X76MM</t>
  </si>
  <si>
    <t>LUDI184110742-LABOCAP NO GRIP NO GRIP 17-18MM RED</t>
  </si>
  <si>
    <t>VARICP17971-FILTER CP-GASCLEAN MOISTURE, GASFILTER</t>
  </si>
  <si>
    <t>MERC8.20258.0050-2-METHYL-5-ISOPROPYLPHENOL FOR SYNTHESIS</t>
  </si>
  <si>
    <t>VWRC27896.291-SODIUM HYPOCHLORITE 3,5 % ACT CL GPR REC</t>
  </si>
  <si>
    <t>ANSE38-612/9-GLOVE CHEMTEK VITON-BUTYL BLACK S.9</t>
  </si>
  <si>
    <t>MERC1.04936.0250-POTASSIUM CHLORIDE GR FOR ANALYSIS</t>
  </si>
  <si>
    <t>VWRI612-4141-BURETTE STRAIGHT STOPCOCK GLASS KEY 50ML</t>
  </si>
  <si>
    <t>VWRC24387.463-GLYCEROL GPR RECTAPUR</t>
  </si>
  <si>
    <t>DALL1011142-EARMUFF ANTI-NOISE CLARITY C1</t>
  </si>
  <si>
    <t>BIBB1000/04D-BEAKER LOW FORM WITH SPOUT BORO 100ML</t>
  </si>
  <si>
    <t>MULCAMBD6432-CONTAINER W/ ATTACH. LID 600x400xH340 MM</t>
  </si>
  <si>
    <t>VWRC21390.293-ACETIC ANHYDRIDE ANALAR NP ACS/R.PE</t>
  </si>
  <si>
    <t>BOLEBANCI-SPECTACLES BANDIDO CLEAR ANTISCRATCH/FOG</t>
  </si>
  <si>
    <t>HACHLCK339-CUVETTE TEST LCK NITRATE 0.23 - 13.5mg/l</t>
  </si>
  <si>
    <t>VWRC28559.290-TETRAHYDROFURAN FOR HPLC</t>
  </si>
  <si>
    <t>WHAT2301-6150-BENCHKOTE PLUS 500 X 600MM SHEETS</t>
  </si>
  <si>
    <t>ALFAA10324.30-BISPHENOL A 97+%</t>
  </si>
  <si>
    <t>VWRI113-0646-MASK FFP2 WITH VALVE</t>
  </si>
  <si>
    <t>VWRI213-1124-BEAKER LOW FORM 250ML</t>
  </si>
  <si>
    <t>HACHLCK342-CUVETTE TEST LCK NITRITE 0,6-6 MG/L</t>
  </si>
  <si>
    <t>VWRI213-1128-BEAKER LOW FORM 1000ML</t>
  </si>
  <si>
    <t>VWRI113-07372-JACKET MIX BLUE 02/BLUE 05 - 46</t>
  </si>
  <si>
    <t>HECH44365010-TONGUE DEPRESSOR OF WOODEN CE LEN 15CM</t>
  </si>
  <si>
    <t>VWRI612-9355-LOOP SOFT 1µL 10 / POUCH IRRADIATED</t>
  </si>
  <si>
    <t>VWRI442-4527-BAR STIRRING CYLINDRICAL PTFE 40 X 8MM</t>
  </si>
  <si>
    <t>MERC8.09711.1000-METHYL ACETATE, FOR SYNTHESIS</t>
  </si>
  <si>
    <t>VWRI215-5638-BOTTLE LDPE 100ML ROUND NARROW NECKCAP</t>
  </si>
  <si>
    <t>GRANUVT-S-AREURO-WORKSTATION PCR CLEANER/RECIRCULATOR EUR</t>
  </si>
  <si>
    <t>VWRI116-0285-LABEL GHS FLAMMABLE 26X26MM 500 PCS</t>
  </si>
  <si>
    <t>VWRI116-0286-LABEL GHS CORROSIVE 26X26MM 500PCS</t>
  </si>
  <si>
    <t>VWRI116-0279-LABEL GHS OXIDIZING 26X26MM 500 PCS</t>
  </si>
  <si>
    <t>MERC1.06404.5000-SODIUM CHLORIDE GR FOR ANALYSIS ACS, ISO</t>
  </si>
  <si>
    <t>VWRI612-1930-PIPETTE FILLER STANDARD RED RUBBER</t>
  </si>
  <si>
    <t>VWRI116-0282-LABEL GHS ENVIRO TOXIC 26X26MM  500 PCS</t>
  </si>
  <si>
    <t>VWRI215-5640-BOTTLE LDPE 500ML ROUND NARROW NECK CAP</t>
  </si>
  <si>
    <t>VWRI612-1931-PIPETTE FILLER UNIVERSAL RED RUBBER</t>
  </si>
  <si>
    <t>VWRI116-0287-LABEL GHS IRRITANT 26X26MM 500 PCS</t>
  </si>
  <si>
    <t>VWRI116-0283-LABEL GHS HARMFUL 26X26MM  500 PCS</t>
  </si>
  <si>
    <t>VWRI331-0107-JERRICAN HDPE 2.5L WHITE CAP NS</t>
  </si>
  <si>
    <t>VWRC20820.550-ETHANOL ABSOLUTE GPR RECTAPUR</t>
  </si>
  <si>
    <t>VWRI612-3704-PIPET SEROLOGICAL 2ML STER/1 NONPYROG</t>
  </si>
  <si>
    <t>MERC8.18839.0250-TETRA-N-BUTYLAMMONIUM BROMIDE FOR SYN...</t>
  </si>
  <si>
    <t>USBE2143-ROD FOR STAND 12X750MM SS THREADED M10</t>
  </si>
  <si>
    <t>WHAT10311645-FILTER PAPER QUALITATIVE 595 1/2 150MM</t>
  </si>
  <si>
    <t>VWRI613-2149-TIP MACRO 10ML IN RECYCLABLE RACKS</t>
  </si>
  <si>
    <t>VWRI215-1595-ISO BOTTLE WITH CAP BORO 3.3 1000ML</t>
  </si>
  <si>
    <t>VWRC20071.294-ACETONITRILE ANALAR NP ACS/R.PH.EUR.</t>
  </si>
  <si>
    <t>VWRI391-1250-SEALPLATE 146x79MM 50µm</t>
  </si>
  <si>
    <t>HAMMHWN134-30-SCOOP CHEMICAL 300MM DOUBLE-ENDED SB35MM</t>
  </si>
  <si>
    <t>VWRI112-2373-GLOVE NITRILE AMBI POWDER-FREE L (8-9)</t>
  </si>
  <si>
    <t>VWRC101196X-GLYCINE ANALAR NORMAPUR</t>
  </si>
  <si>
    <t>VWRC20858.293-PROPAN-1-OL GPR RECTAPUR</t>
  </si>
  <si>
    <t>ALFAA12139.14-PHENYLACETYLENE 98+%</t>
  </si>
  <si>
    <t>HAMMHWN133-25-SCOOP CHEMICAL 250MM DOUBLE-ENDED SB30MM</t>
  </si>
  <si>
    <t>SCOT242092602-JAR SPECIMEN WITH KNOBBED LID 110X153MM</t>
  </si>
  <si>
    <t>VWRI634-6042-SPECTROPHOTOMETER UV-3100PC UV-VIS + USB</t>
  </si>
  <si>
    <t>EPPE0030108.078-DNA LOBIND TUBES 2,0ML PCR CLEAN</t>
  </si>
  <si>
    <t>WHAT3001-652-CHROMATOGRAPHY REEL,1CHR,40MMX100M</t>
  </si>
  <si>
    <t>MERC1.05549.0001-TLC AL SHEET SI60 F254 5X7.5</t>
  </si>
  <si>
    <t>VWRC23619.297-HYDROGEN PEROXIDE 30% ANALAR NORMAPUR</t>
  </si>
  <si>
    <t>ALFAA11494.AP-1-CHLOROBUTANE 99+%</t>
  </si>
  <si>
    <t>VWRC24407.361-ETHYLENE GLYCOL TECHNICAL</t>
  </si>
  <si>
    <t>EPPE5452000.018-CENTRIFUGE MINISPIN INCL. ROTOR EU-PLUG</t>
  </si>
  <si>
    <t>BRND4600141-DISPENSETTE S ANALOG 1:10ML W. RCV</t>
  </si>
  <si>
    <t>VWRI612-2851-PIPETTE PASTEUR GRAD 3/1ML 138MM NON ST</t>
  </si>
  <si>
    <t>VWRI391-0455-PETRI DISH PS 90X14.2MM 3 VENT STERILE</t>
  </si>
  <si>
    <t>VWRI817-5004-LABEL MULTI COLOURED DOTS FOR 1.5ML TUBE</t>
  </si>
  <si>
    <t>VWRI113-1705-COAT LADIES POLY/COTTON TAILORED COL 12</t>
  </si>
  <si>
    <t>NALG2116-0250-JAR WIDE MOUTH PC WITH PP CAP 250ML</t>
  </si>
  <si>
    <t>VWRI549-0535-SYRINGE MICRO 100UL HPLC-RHEODYNE FIXED</t>
  </si>
  <si>
    <t>VWRCJ443-25G-D-MANNOSE HIGH PURITY GRADE</t>
  </si>
  <si>
    <t>MERC8.22277.2500-ETHYL ACETATE EMPLURA</t>
  </si>
  <si>
    <t>ALFAB23854.30-1-BROMO-2-METHYLPROPANE 98+%</t>
  </si>
  <si>
    <t>VWRI732-0799-TIP PIPET 20µL LTS AEROSOL RACK OF 96</t>
  </si>
  <si>
    <t>VWRI129-0311-BAG LDPE ZIPPER 60X80MMX0.05MM WRITE-ON</t>
  </si>
  <si>
    <t>VWRI112-3101-GLOVE NITRILE AMBI POWDER-FREE XL</t>
  </si>
  <si>
    <t>BOLERUSHPPSIB-SPECTACLES RUSH+ CLEAR AS/AF BLUE/BLACK</t>
  </si>
  <si>
    <t>VWRI113-0645-MASK FFP2 W/O VALVE</t>
  </si>
  <si>
    <t>GEHE17-0851-01-COLUMN DESALTING PD-10 DISPOSABLE</t>
  </si>
  <si>
    <t>VWRI732-0801-TIP PIPET 1000L LTS AEROSOL RK96 1000µL</t>
  </si>
  <si>
    <t>LONZ12-917F-DMEM 4.5 G/L GLUCOSE W/O L-GLUTAMINE, PR</t>
  </si>
  <si>
    <t>BOLERUSHPPSIO-SPECTACLES RUSH+ CLEAR AS/AF ORANGE/BLCK</t>
  </si>
  <si>
    <t>VWRI112-2371-GLOVE NITRILE AMBI POWDER-FREE S (6-7)</t>
  </si>
  <si>
    <t>NUNC174902-UPCELL 10CM D TC WITH LID</t>
  </si>
  <si>
    <t>MERC8.22337.1000-M-XYLENE FOR SYNTHESIS</t>
  </si>
  <si>
    <t>VWRI112-2372-GLOVE NITRILE AMBI POWDER-FREE M (7-8)</t>
  </si>
  <si>
    <t>VART4106101414-MIGNON BATTERIE (AA) LONGLIFE</t>
  </si>
  <si>
    <t>ADVAAB-0800/W-PLATE 96 WELL SKIRTED OPAQUE WHITE</t>
  </si>
  <si>
    <t>VWRI612-9365-HOLDER FR RESEALABLE LOOP IN PLASTIC BAG</t>
  </si>
  <si>
    <t>MERC8.03038.0100-DICYCLOPENTADIENE FOR SYNTHESIS STABI...</t>
  </si>
  <si>
    <t>HACHLCK514-CUVETTE TEST LCK COD 100-2000mg/l</t>
  </si>
  <si>
    <t>LENZ04006137-FUNNEL SEPARATING GRAD 100ML2.5MM BORE</t>
  </si>
  <si>
    <t>ALFAA12269.AE-1,8-CINEOLE, 99%</t>
  </si>
  <si>
    <t>FERMFD0774-ENZYME FD SSPI 100µL (100RXN)</t>
  </si>
  <si>
    <t>VWRI612-1702-PASTEUR PIPETTES PLAIN GLASS 230MM</t>
  </si>
  <si>
    <t>BOCH12801-SCOOP WEIGHING 18/10 STEEL L-90MM W-32MM</t>
  </si>
  <si>
    <t>VWRI613-0584-TIP LTS STYLE 1000µL BULK</t>
  </si>
  <si>
    <t>NUNC469949-MODULE IMMUNO F8 MAXI LOOSE</t>
  </si>
  <si>
    <t>VWRI525-0447-CENTRIFUGE TUBE PLUG CAP 50ML BAG 50</t>
  </si>
  <si>
    <t>NALG2751-9025-BOTTLE DROPPER 8ML LDPE WHT WHITE CLOSE</t>
  </si>
  <si>
    <t>VWRC22234.187-CAFFEINE ANALAR NORMAPUR</t>
  </si>
  <si>
    <t>ALFAB24548.14-1-ETHYL-2-PYRROLIDINONE 98%</t>
  </si>
  <si>
    <t>VWRI525-0402-CENTR. TUBE FLAT CAP 50ML  BAGS 50 STERI</t>
  </si>
  <si>
    <t>MERC8.18718.0500-VANILLIN FOR SYNTHESIS</t>
  </si>
  <si>
    <t>ALFAA12681.14-4,6-DIHYDROXY-2-MERCAPTOPYRIMIDINE, 98%</t>
  </si>
  <si>
    <t>PLUM4770-EYEWASH STATION WALL (1 x pH + 1 NaCl)</t>
  </si>
  <si>
    <t>SWAN0516-SCALPEL STERILE DISPOSABLE NO.6</t>
  </si>
  <si>
    <t>VWRC84680.0500-MACCONKEY BROTH</t>
  </si>
  <si>
    <t>ALFA36415.36-LACTIC ACID, ACS, 85.0-90.0% AQ. SOLN.</t>
  </si>
  <si>
    <t>VWRI525-0400-TUBE CENTR FLAT PP CAP 15ML BAG 50 STER</t>
  </si>
  <si>
    <t>QUNT95141-250-AccuStart™ II Taq DNA Polymerase</t>
  </si>
  <si>
    <t>ALFAB23137.14-TEREPHTHALONITRILE, 98%</t>
  </si>
  <si>
    <t>QUNT95141-01K-AccuStart™ II Taq DNA Polymerase</t>
  </si>
  <si>
    <t>MERC8.43654.0100-PHENYLACETICALDEHYDE FOR SYNTHESIS</t>
  </si>
  <si>
    <t>ADVAAB-1191-STRIP 8W 0,2ML QPCR WH TUBES + CL CAPS</t>
  </si>
  <si>
    <t>BOLECONTPSF-SPECTACLES CONTOUR SMOKE ANTISCRATCH/FOG</t>
  </si>
  <si>
    <t>CEDE725200-EYE WASH SOLUTION 500ML</t>
  </si>
  <si>
    <t>VWRC84626.0500-BRAIN HEART INFUSION BROTH</t>
  </si>
  <si>
    <t>VWRI216-1824-CONTAINER STRAIGHT 125ML PP CL SCR BLUE</t>
  </si>
  <si>
    <t>VWRI612-3696-PIPET SEROLOGICAL 50ML STER/1 NONPYROG</t>
  </si>
  <si>
    <t>MERC8.01452.1000-ANISOLE FOR SYNTHESIS</t>
  </si>
  <si>
    <t>ALFAA13180.09-2-AMINOBENZYL ALCOHOL, 98%</t>
  </si>
  <si>
    <t>NALG2751-9125-BOTTLE DROPPER 4ML LDPE WHT WHITE CLOSE</t>
  </si>
  <si>
    <t>VWRI548-0106-CAP PP-SCREW 8MM HOLE BUTYL/PTFE 55</t>
  </si>
  <si>
    <t>NALG2116-0500-JAR WIDE MOUTH PC WITH PP CAP, 00ML</t>
  </si>
  <si>
    <t>ALFAL02857.14-CHOLESTERYL NONANOATE</t>
  </si>
  <si>
    <t>VWRI113-1716-COAT LADIES POLY/COTTON STAND-UP COL 14</t>
  </si>
  <si>
    <t>GEHE17-0756-01-GLUTATHIONE SEPHAROSE 4B</t>
  </si>
  <si>
    <t>ALFAB24391.03-5-AMINOINDOLE, 97%</t>
  </si>
  <si>
    <t>VWRI612-3702-PIPET SEROLOGICAL 5ML STER/1 NONPYROG</t>
  </si>
  <si>
    <t>ALFAH26973.06-2-CHLORO-6-METHOXYQUINOLINE-3-CARBOXALDE</t>
  </si>
  <si>
    <t>ALFAA11240.30-4-ACETAMIDOPHENOL 98%</t>
  </si>
  <si>
    <t>ALFAA11240.36-4-ACETAMIDOPHENOL 98%</t>
  </si>
  <si>
    <t>VWRI213-1169-BEAKER TALL FORM 50ML</t>
  </si>
  <si>
    <t>VWRI213-1170-BEAKER TALL FORM 100ML</t>
  </si>
  <si>
    <t>VWRI213-1172-BEAKER TALL FORM 250ML</t>
  </si>
  <si>
    <t>VWRI213-1126-BEAKER LOW FORM 600ML</t>
  </si>
  <si>
    <t>GENO786-055-INHIBITOR PMSF</t>
  </si>
  <si>
    <t>VWRI213-1175-BEAKER TALL FORM 800ML</t>
  </si>
  <si>
    <t>VWRI213-1121-BEAKER LOW FORM 50ML</t>
  </si>
  <si>
    <t>MERC8.14894.0101-POLYVINYL ALCOHOL 145000 FOR SYNTHESIS</t>
  </si>
  <si>
    <t>VWRI213-1122-BEAKER LOW FORM 100ML</t>
  </si>
  <si>
    <t>VWRI213-1176-BEAKER TALL FORM 1000ML</t>
  </si>
  <si>
    <t>JULA9153504-CIRCULATOR HEATING MA-4  230V/50-60HZ</t>
  </si>
  <si>
    <t>ALFAA10493.14-CHLORANILIC ACID 98+%</t>
  </si>
  <si>
    <t>VWRI215-1593-ISO BOTTLE WITH CAP BORO 3.3 250ML</t>
  </si>
  <si>
    <t>LENZ04172811-FUNNEL DROPPINGPING GRADUATED DURAN</t>
  </si>
  <si>
    <t>VWRI214-1173-ERLENMEYER FLASK WIDE NECK 300ML</t>
  </si>
  <si>
    <t>VWRI215-1594-ISO BOTTLE WITH CAP BORO 3.3 500ML</t>
  </si>
  <si>
    <t>WHAT10350211-THIMBLE EXTRACTION 603  22X80MM</t>
  </si>
  <si>
    <t>VWRI631-9113-SLIDE BOX 100-PL GREY CORK LINED</t>
  </si>
  <si>
    <t>BOLECONTMPSI-SPECTACLES CONTOUR METAL PC CLEAR</t>
  </si>
  <si>
    <t>WHAT1440-070-FILTER PAPER,GRADE 40,70MM DIAM</t>
  </si>
  <si>
    <t>WHAT2800-228-THIMBLE PAPER SINGLE THICK,22 X 80MM</t>
  </si>
  <si>
    <t>BOLECONTPSI-SPECTACLES CONTOUR CLEAR ANTISCRATCH/FOG</t>
  </si>
  <si>
    <t>VWRI442-4528-BAR STIRRING CYLINDRICAL PTFE 50 X 8MM</t>
  </si>
  <si>
    <t>BOLERUSHPPSI-SPECTACLES RUSH+ CLEAR AS/AF RED/BLACK</t>
  </si>
  <si>
    <t>RSGA705.180-BOWL STAINLESS STEEL 1000ML</t>
  </si>
  <si>
    <t>BRND759705-BAG DISPOSABLE PP L 300MM W 200MM</t>
  </si>
  <si>
    <t>VWRC28975.291-XYLENE MIXT. OF ISOMERS ANALAR ACS/R.PE</t>
  </si>
  <si>
    <t>LENZ05445702-COLUMN CHROMATOGRAPHIC FORIT 15ML</t>
  </si>
  <si>
    <t>VWRI732-0591-BLOTTING PAPER 703 46X57CM</t>
  </si>
  <si>
    <t>BWSTS181L-100-FETAL BOVINE SERUM (S.AMERIC ORIG) LIP.D</t>
  </si>
  <si>
    <t>BDAM300185-SYRINGE 2ML PLASTIPAK LUER SLIP CENTR ST</t>
  </si>
  <si>
    <t>MERC1.19788.0500-MAGNESIUM STANDARD SOLUTION 1000 MG/L</t>
  </si>
  <si>
    <t>VWRI442-0401-STIR BARS OVAL 10X5MM</t>
  </si>
  <si>
    <t>VWRC0675-500MG-RNASE A PANCREATIC HIGH PURITY GRADE</t>
  </si>
  <si>
    <t>VWRCE404-200TABS-PBS TABLETS (&gt;100 ML) BIOTECH GRADE</t>
  </si>
  <si>
    <t>VWRC23880.290-ETHYL ACETATE GPR RECTAPUR</t>
  </si>
  <si>
    <t>VWRI112-2750-GLOVE LATEX AMBI POWDER-FREE S (6-7)</t>
  </si>
  <si>
    <t>APLIA0807.0050-CHOLESTEROL BIOCHEMICA</t>
  </si>
  <si>
    <t>LENZ03314137-FLASK 100ML NS29 2NS14 ROUND</t>
  </si>
  <si>
    <t>BRND702600-PIPETTE TIP 0,5-5ML NS PP COLOURLESS</t>
  </si>
  <si>
    <t>VWRI111-0932-SPECTACLE OSLO - AS/AF</t>
  </si>
  <si>
    <t>QUNT95048-025-qScript™ cDNA SuperMix</t>
  </si>
  <si>
    <t>VWRI442-0272-STIR BAR PLAIN 50X10MM</t>
  </si>
  <si>
    <t>VWRI442-0269-STIR BAR PLAIN 30X7MM</t>
  </si>
  <si>
    <t>VWRI442-0277-STIR BAR PLAIN 80X10MM</t>
  </si>
  <si>
    <t>VWRI442-0265-STIR BAR PLAIN 20X6MM</t>
  </si>
  <si>
    <t>MERC8.41427.0005-2,3-DIHYDROXYBENZALDEHYDE FOR SYNTHESIS</t>
  </si>
  <si>
    <t>MERC1.12356.0010-TELLURIUM DIOXIDE 99.5+</t>
  </si>
  <si>
    <t>CRMA9-SCKB-8RT1-9MM SCREW CAP (BLUE) RUBBER/PTFE</t>
  </si>
  <si>
    <t>BURK5371-0250-FOODSCOOP 250 ML STAINLESS STEEL</t>
  </si>
  <si>
    <t>NALG2116-0060-JAR WIDE MOUTH PC WITH PP CAP 60ML</t>
  </si>
  <si>
    <t>NALG2116-0125-JAR WIDE MOUTH PC WITH PP CAP 125ML</t>
  </si>
  <si>
    <t>TENATE22120-DIVIDERS FOR 50MM CRYOBOX 10X10</t>
  </si>
  <si>
    <t>MERC1.19797.0500-SILVER STANDARD SOLUTION 1000 MG/L AG...</t>
  </si>
  <si>
    <t>QUNT95054-500-SUPERMIX 1250×20 µL REACTIONS 10×1.25ML</t>
  </si>
  <si>
    <t>ALFA11267.06-LANTHANUM(III) NITRATE HEXAHYDRATE, REAC</t>
  </si>
  <si>
    <t>MERC1.19770.0500-ALUMINIUM STANDARD SOLUTION 1000 MG/L...</t>
  </si>
  <si>
    <t>BRAU4617509F-SYRINGE OMNIFIX LUER LOCK 3P 50ML ST</t>
  </si>
  <si>
    <t>ALFAA14257.30-BENZENEBORONIC ACID 98+%</t>
  </si>
  <si>
    <t>VWRI201-0541-FLASK 2-NECK ANGLED SIDE NECK 50ML</t>
  </si>
  <si>
    <t>VWRI612-3707-PIPET SEROLOGICAL 1ML STER/1 NONPYROG</t>
  </si>
  <si>
    <t>GEHE28-9546-48-PGEX-6P-1 VECTOR</t>
  </si>
  <si>
    <t>VWRI201-0546-FLASK 3-NECK ANGLED SIDE NECKS 50ML</t>
  </si>
  <si>
    <t>VWRC250774ZI-PCA  CONTACT BLISTER DOUBLE-WRAP</t>
  </si>
  <si>
    <t>VWRC28808.294-TRIS-(HYDROXYMETHYL) AMINOMETHANE FR BUF</t>
  </si>
  <si>
    <t>NALG2116-1000-JAR WIDE MOUTH PC WITH PP CAP 1000ML</t>
  </si>
  <si>
    <t>ALFAA12232.14-4-(4-NITROPHENYLAZO)RESORCINOL, 95%</t>
  </si>
  <si>
    <t>VWRC24580.290-N-HEXANE 95% GPR RECTAPUR 0,01% H2O</t>
  </si>
  <si>
    <t>VWRC24608.296-N-HEXANE 99% ANALAR NORMAPUR</t>
  </si>
  <si>
    <t>VWRCD2500-02-EZNA GEL EXTRACTION KIT (V-SPIN)</t>
  </si>
  <si>
    <t>DENE2010041-SPACER RUBBER GREY FILTRATION 27X4MM</t>
  </si>
  <si>
    <t>ALFAB21992.30-POLYETHYLENE GLYCOL 400</t>
  </si>
  <si>
    <t>VWRI662-1161-PH ELECTRODE PHENOMENAL 221 3IN1 GLASS 1</t>
  </si>
  <si>
    <t>HOLT10151DM-ALCOHOL SWAB DISPENSER QUICKPAD</t>
  </si>
  <si>
    <t>SCOT286336306-CLIP KECK F/CONICAL JOINT YELLOW NS14.5</t>
  </si>
  <si>
    <t>VWRI734-2603-CELL SCRAPER 25CM 20MM LIFTER IND ST</t>
  </si>
  <si>
    <t>VWRC436912C-MOLECULAR BIOLOGY GRADE WATER</t>
  </si>
  <si>
    <t>ALFAA11033.AE-DIETHYLENETRIAMINE 99%</t>
  </si>
  <si>
    <t>RSGA353.165-SPATULA DRIGALSKI 165MM</t>
  </si>
  <si>
    <t>ALFA45875.14-ZEOLITE B, HYDROGEN</t>
  </si>
  <si>
    <t>VWRCN549-6X5ML-SOC MEDIA</t>
  </si>
  <si>
    <t>DENE4600002-BULB RUBBER TRANSPARENT SMALL PIPETTE</t>
  </si>
  <si>
    <t>VWRI444-0996-VORTEX MIXER VWR ANALOGUE 230V (EU/CH)</t>
  </si>
  <si>
    <t>ALFAA13541.22-3-HYDROXYBENZALDEHYDE 97%</t>
  </si>
  <si>
    <t>VWRC20099.290-ACETIC ACID 96 % ANALAR NORMAPUR</t>
  </si>
  <si>
    <t>VWRC28676.297-TOLUENE ANALAR NORMAPUR ACS/R.PH.EUR.</t>
  </si>
  <si>
    <t>FERMSM1213-GENERULER ULR DNA LADDER RTU 100RXN</t>
  </si>
  <si>
    <t>VWRC20252.290-HYDROCHLORIC ACID 37 % ANALAR NP REAG.PE</t>
  </si>
  <si>
    <t>VWRC20847.295-METHANOL ANALAR NORMAPUR ACS/R.PH.EUR.</t>
  </si>
  <si>
    <t>VWRC20624.295-ORTHOPHOSPHORIC ACID 85% ANALAR ACS/R.PE</t>
  </si>
  <si>
    <t>VWRC28551.296-TETRAHYDROFURAN ANALAR NP ACS/R.PE</t>
  </si>
  <si>
    <t>BIMO9468-2000-STOOL CASTORS 460-630 MM PU</t>
  </si>
  <si>
    <t>WHAT10350240-THIMBLE EXTRACTION 603  33X80MM</t>
  </si>
  <si>
    <t>VWRC23835.328-PETROLEUM SPIRIT 40-60°C ANALAR NP(0,01%</t>
  </si>
  <si>
    <t>JOKE101438/101425-BUCKET 10,7L PP WH H260 Ø254  + SNAP CAP</t>
  </si>
  <si>
    <t>FERMSM1353-GENERULER HIGH RANGE DNA LADDER RTU 100R</t>
  </si>
  <si>
    <t>VWRI212-1837-TUBE 3.5ML PS NA 75X11.8MM NO CLOSURE</t>
  </si>
  <si>
    <t>VWRI112-2752-GLOVE LATEX AMBI POWDER-FREE L (8-9)</t>
  </si>
  <si>
    <t>MICRIC-420-SOAP ANTIBACTERIAL HY-G-CLENZ</t>
  </si>
  <si>
    <t>VWRC26764.298-POTASSIUM CHLORIDE ANALAR NP REAG.PE</t>
  </si>
  <si>
    <t>BTIU40019-PMA 20MM IN WATER</t>
  </si>
  <si>
    <t>VWRI612-4494-PIPET TRANSFER GRAD. 5.8ML 15.5CM NON ST</t>
  </si>
  <si>
    <t>VWRI549-0199-SYRINGE MICRO 10µL STD FIXED NEEDLE</t>
  </si>
  <si>
    <t>MERC1.08774.1000-ZINC DUST PARTICLE SIZE &lt; 63µm EMPLURA</t>
  </si>
  <si>
    <t>MERC8.41799.0100-CALCIUM HYPOCHLORITE FOR SYNTHESIS</t>
  </si>
  <si>
    <t>ALFA41389.22-CHLOROFORM-D, 99.8% (ISOTOPIC), CONTAINS</t>
  </si>
  <si>
    <t>ALFAA13637.30-DIETHYLAMINE HYDROCHLORIDE, 99%</t>
  </si>
  <si>
    <t>LABL5165000-WELLWASH 1X8</t>
  </si>
  <si>
    <t>ALFAH56533.06-3,4-ETHYLENEDIOXYTHIOPHENE, 97%</t>
  </si>
  <si>
    <t>HALDL79D/6-LID DIAMETER 45MM FOR CRUCIBLE</t>
  </si>
  <si>
    <t>HACHLCK303-CUVETTE TEST LCK 2.0-47 MG/L NH4-N</t>
  </si>
  <si>
    <t>VWRCE1091-RNASE-FREE DNASE I SET</t>
  </si>
  <si>
    <t>ALFAL03590.14-CHOLESTERYL BENZOATE</t>
  </si>
  <si>
    <t>VWRC83639.320-ACETONITRILE HISOLV R.PE/USP/ACS SUPERGR</t>
  </si>
  <si>
    <t>PBIB10607.P-SET OF CUTLERY - FORK POLYSTIRENE - IRR.</t>
  </si>
  <si>
    <t>HONC30410-100G-SODIUM HYPOPHOSPHITE-1-HYDRATE R. G., RE</t>
  </si>
  <si>
    <t>MERC8.05967.0100-3-MERCAPTOPROPIONIC ACID FOR SYNTHESIS</t>
  </si>
  <si>
    <t>IKAA3672000-STIRRER MGN.BIG SQUID IKAMAG EU/CH/UK/AU</t>
  </si>
  <si>
    <t>ALFA45805.AD-DIPENTENE TECH.</t>
  </si>
  <si>
    <t>VWRI634-6001-SPECTROPHOTOMETER UV-1600PC UV S.BEAM</t>
  </si>
  <si>
    <t>VWRI612-4950-PIPET SEROLOGICAL 5ML IND ST</t>
  </si>
  <si>
    <t>BWSTS181B-500-FETAL BOVINE SERUM (S.AMER ORIG) PREMIUM</t>
  </si>
  <si>
    <t>MERC8.04311.0100-4-HYDROXYACETOPHENONE FOR SYNTHESIS</t>
  </si>
  <si>
    <t>MERC1.01342.0500-LEVINE EMB AGAR</t>
  </si>
  <si>
    <t>IKAA4444000-STIRRER EUROSTAR 40 DIGITAL EU/AU</t>
  </si>
  <si>
    <t>MERC1.07661.0500-LACTOSE BROTH</t>
  </si>
  <si>
    <t>VWRI514-0072-SYRINGE FILTER 25MM PES 0,2UM NON ST</t>
  </si>
  <si>
    <t>LABS4700885-FINNPIPETTE F2 GLP-KIT-3 (10-10000uL)</t>
  </si>
  <si>
    <t>HYPE365GL251-LC SYR, FN,50 µL, 22, 2IN</t>
  </si>
  <si>
    <t>MERC8.21100.0100-1-PYRROLIDINEDITHIOCARBOXYLIC ACID AM...</t>
  </si>
  <si>
    <t>ALFAH26283.06-4-METHOXYPHENYLACETYLENE 99%</t>
  </si>
  <si>
    <t>APLIA3668.0050-DTT - SOLUTION (1 M) MOLECULAR BIOLOGY G</t>
  </si>
  <si>
    <t>JULA9312504-CIRCULATOR HEATING HL-4  20...250C</t>
  </si>
  <si>
    <t>VWRCAC117-RNASE A FOR PLASMID KIT</t>
  </si>
  <si>
    <t>VWRC86667.260-CALCIUM STANDARD SOLUTION 1000 MG/L AAS</t>
  </si>
  <si>
    <t>ALFAB24620.06-1H,1H,2H,2H-PERFLUOROOCTYLTRIETHOXYSILAN</t>
  </si>
  <si>
    <t>MERC8.21036.0010-PIPERINE FOR SYNTHESIS</t>
  </si>
  <si>
    <t>ALFAL16334.0P-CARBON ACTIVATED NORIT ROW 0.8MM PELLETS</t>
  </si>
  <si>
    <t>MERC8.18056.0005-PALLADIUM(II) ACETATE (47%PD) FOR SYN...</t>
  </si>
  <si>
    <t>LENZ05395125-EXTRACTOR HEAD SOXHELT ENK 30ML-2B29</t>
  </si>
  <si>
    <t>LENZ05530158-BOTTLE GAS WASHING KPT 500ML GL45P1</t>
  </si>
  <si>
    <t>IKAA3378000-THERMOMETER ELECTRONIC ETS-D5</t>
  </si>
  <si>
    <t>ALFAA12623.09-PALLADIUM, 5% ON CARBON, TYPE 87L, DRY</t>
  </si>
  <si>
    <t>CORN430791-TUBE CENTRIFUGE 15ML CENTRISTAR BULK ST</t>
  </si>
  <si>
    <t>RSGA028.150-SPOON LABORATORY 150 mm STAINLESS STEEL</t>
  </si>
  <si>
    <t>MENZBB024024A153-COVER GLASS 24X24MM THICKNESS NO.1</t>
  </si>
  <si>
    <t>ALFAA11848.AE-HEXAMETHYLDISILOXANE 98+%</t>
  </si>
  <si>
    <t>BITXR-0020-9SC-TIPS RAININ LTS LOWRET SS FILTR RACK</t>
  </si>
  <si>
    <t>VWRI612-4951-PIPET SEROLOGICAL 10ML IND ST</t>
  </si>
  <si>
    <t>ALFAL14365.06-NAPHTHALENE-1,4,5,8-TETRACARBOXYLIC 97%</t>
  </si>
  <si>
    <t>FERMER1641-ENZYME SATI 200 UNITS</t>
  </si>
  <si>
    <t>ALFAA12503.18-3'-AMINOACETOPHENONE, 97%</t>
  </si>
  <si>
    <t>ALFAA13168.14-ADIPOYL CHLORIDE 98%</t>
  </si>
  <si>
    <t>FERMR0392-ENZYME SUBSTRATE IPTG DIOXANE-FREE 5G</t>
  </si>
  <si>
    <t>ALFAA13178.14-N-DODECYLTRICHLOROSILANE 96%</t>
  </si>
  <si>
    <t>VWRI149-0219-BRUSH TEST TUBE RADIAL Ø13x76x203M</t>
  </si>
  <si>
    <t>BWSTL0103-500-DMEM HIGH GLUCOSE W/ STABLE GLU W/NA</t>
  </si>
  <si>
    <t>ALFAA14332.22-EUGENOL 99%</t>
  </si>
  <si>
    <t>ALFAA16166.06-L-(+)-RHAMNOSE MONOHYDRATE, 99%</t>
  </si>
  <si>
    <t>BTIU41003-GELRED NUCLEIC ACID GEL STAIN IN WATER</t>
  </si>
  <si>
    <t>ALFAA15433.14-1,1,4,7,7-PENTAMETHYLDIETHYLENETRIAMINE,</t>
  </si>
  <si>
    <t>APLIA9191.0012-PBS TABLETS PH 7.4 (FOR 500 ML)</t>
  </si>
  <si>
    <t>APLIA8511.50625-SYBR GREEN STAINING REAGENT DNA FREE</t>
  </si>
  <si>
    <t>VWRI211-0210-RACK 80 WELL ASSORTED</t>
  </si>
  <si>
    <t>ALFAA13024.22-ANILINE HYDROCHLORIDE 99%</t>
  </si>
  <si>
    <t>PALL4652-FILTER SYRINGE ACRODISC SUPOR 0.2UM 32MM</t>
  </si>
  <si>
    <t>VWRI732-1519-PCR FLAT CAP STRIPS OF 8</t>
  </si>
  <si>
    <t>VWRC28245.298-SODIUM HYDROXIDE PELLETS GPR RECTAPUR</t>
  </si>
  <si>
    <t>MERC8.00466.0251-METHYL 2-AMINOBENZOATE FOR SYNTHESIS</t>
  </si>
  <si>
    <t>VWRC84608.0500-PLATE COUNT AGAR-PCA (ISO)</t>
  </si>
  <si>
    <t>EPPE5382000.015-THERMOMIXER C BASIC DEVICE W/O BLOCK EU</t>
  </si>
  <si>
    <t>ALFA42117.AC-NAFIONR D-521 DISPERSION 5% W/W IN WAT</t>
  </si>
  <si>
    <t>PALL4226-FILTER ACRODISC CR PTFE 1UM 2 25MM</t>
  </si>
  <si>
    <t>KAUT350-84132-CARBOY 10L PE WITH STOPCOCK CONNECTION</t>
  </si>
  <si>
    <t>VWRC26915.291-POTASSIUM PEROXODISULPHATE ANALAR R.PE</t>
  </si>
  <si>
    <t>VWRC32044.268-BUFFER SOLUTION PH 4 RED AVS TITRINORM</t>
  </si>
  <si>
    <t>EPPE0030120.086-SAFE-LOCK MICRO TEST TUBES 1.5 ML COLO</t>
  </si>
  <si>
    <t>BRND702595-PIPETTE TIP 0,5-5ML NS PP COLOURLESS</t>
  </si>
  <si>
    <t>HACHLCK311-CUVETTE TEST LCK CHLORIDE</t>
  </si>
  <si>
    <t>HALDL79MF/5-CRUCIBLES MEDIUM FORM DIA. 52MM</t>
  </si>
  <si>
    <t>VWRI441-0253-SHAFTS FOR BLADES 300X8MM</t>
  </si>
  <si>
    <t>ALFAA17730.36-CELLULOSE MICROCRYSTALLINE</t>
  </si>
  <si>
    <t>ALFA12375.A1-IRON(III) OXIDE, 98% (METALS BASIS)</t>
  </si>
  <si>
    <t>KART88337-PIPETTE PASTEUR PLT 3ML</t>
  </si>
  <si>
    <t>EPPE5360000.038-SMARTBLOCK FOR 24 1,5ML TUBES</t>
  </si>
  <si>
    <t>VWRI634-6018-CELLS QUARTZ 10 MM</t>
  </si>
  <si>
    <t>PALL4556-FILTER SYRINGE GHP(PP)+SPIKE .45UM 13M</t>
  </si>
  <si>
    <t>VWRI732-1518-PCR DOMED CAP STRIPS OF 8</t>
  </si>
  <si>
    <t>VWRI142-0083-ULTRASONIC BATH 2,8 L D TIMER 45 KHZ</t>
  </si>
  <si>
    <t>LENZ06010270-REACTION VESSEL1L GR NW100</t>
  </si>
  <si>
    <t>MERC8.05797.0050-MALONDIALDEHYDE BIS(DIETHYL ACETAL) F...</t>
  </si>
  <si>
    <t>TEMPWRL-GLOVE CRYO WRIST 300MM L/10</t>
  </si>
  <si>
    <t>GREI655090_32-96 Well-Plate,black,clear,sterile,m.Pl</t>
  </si>
  <si>
    <t>ONCO194434-100-ABTS</t>
  </si>
  <si>
    <t>ELMA1002825-BATH CLEAN. ULTRASONIC ELMASONIC S120 H</t>
  </si>
  <si>
    <t>BRND781362-RACK PCR TUBE STRIPS AND PLATES</t>
  </si>
  <si>
    <t>APLIA3810.0001-PHOSPHATASE, ALKALINE FROM CALF INTESTIN</t>
  </si>
  <si>
    <t>EPPE5362000.035-SMARTBLOCK 2,0ML FOR 24 2,0ML TUBES</t>
  </si>
  <si>
    <t>VWRC26206.291-N-PENTANE GPR RECTAPUR</t>
  </si>
  <si>
    <t>QUNT95053-100-SUPERMIX 250×20 µL REACTIONS (2×1.25 ML)</t>
  </si>
  <si>
    <t>HACHLCK353-CUVETTE TEST LCK SULPHATE 150-900 MG/L</t>
  </si>
  <si>
    <t>ALFAL14649.0F-PETROLEUM ETHER 40/60</t>
  </si>
  <si>
    <t>CEDE7200-WALL BRACKET FOR EYE WASH</t>
  </si>
  <si>
    <t>ALFAA11689.22-TIN(II) OXALATE 98%</t>
  </si>
  <si>
    <t>MERC1.03058.0025-4-DIMETHYLAMINOBENZALDEHYDE GR ACS</t>
  </si>
  <si>
    <t>ALFAL03425.14-SODIUM BETA-GLYCEROPHOSPHATE PENTAHYDRAT</t>
  </si>
  <si>
    <t>VWRC32096.267-BUFFER SOLUTION PH 7 AVS TITRINORM</t>
  </si>
  <si>
    <t>BOLERUSHPPSIG-SPECTACLES RUSH+ CLEAR AS/AF GREEN/BLACK</t>
  </si>
  <si>
    <t>MERC8.00658.1000-TETRAETHYL ORTHOSILICATE</t>
  </si>
  <si>
    <t>ALFAA14689.22-TRANS-CINNAMALDEHYDE 98+%</t>
  </si>
  <si>
    <t>VWRI116-0280-LABEL GHS EXPLOSIVE 26X26 MM 500 PCS</t>
  </si>
  <si>
    <t>ALFAA18820.14-SAPONIN</t>
  </si>
  <si>
    <t>VWRI732-1517-PCR 8-TUBE STRIPS W/O CAPS</t>
  </si>
  <si>
    <t>NALG5015-0002-CRYOCANE ALUMINIUM ACCEPTS 6 VIALS</t>
  </si>
  <si>
    <t>TENATE22005-CRYOBOX 50MM HIGH WHITE 133X133MM</t>
  </si>
  <si>
    <t>VWRI442-4524-BAR STIRRING CYLINDRICAL PTFE 25 X 6MM</t>
  </si>
  <si>
    <t>SCOT216781709-FLASK VOLUMETRIC 50ML ONE GRAD CLASS A</t>
  </si>
  <si>
    <t>WHAT2800-339-EXTRACTION THIMBLE,SINGLE,33X94MM</t>
  </si>
  <si>
    <t>SCOT216782405-FLASK VOLUMETRIC 100ML ONE GRAD CLASS A</t>
  </si>
  <si>
    <t>ALFA39660.18-SODIUM HEXACYANOFERRATE(II) DECAHYDRATE,</t>
  </si>
  <si>
    <t>LABS9401030-FINNTIP 1000 100-1000UL</t>
  </si>
  <si>
    <t>DENE2010181-SPACER GUKO SETS GREY 1-8</t>
  </si>
  <si>
    <t>MERC1.13351.9030-METHANOL FOR PREPARATIVE CHROMATOGRAP...</t>
  </si>
  <si>
    <t>VWRI734-2602-CELL SCRAPER 25CM 20MM SCRAPER IND ST</t>
  </si>
  <si>
    <t>MERC8.03452.0250-DICHLORODIMETHYLSILANE FOR SYNTHESIS</t>
  </si>
  <si>
    <t>RAINRC-L250-PIPETTIP LTS RC-L250 250 µL</t>
  </si>
  <si>
    <t>EPPE0030119.401-EPPENDORF TUBES 5,0ML EPPENDORF QUALITY</t>
  </si>
  <si>
    <t>VWRI442-0402-STIR BARS OVAL 15X6MM</t>
  </si>
  <si>
    <t>VWRC20066.467-ACETONE ANALAR NORMAPUR ACS/R.PE-USP</t>
  </si>
  <si>
    <t>VWRI478-0282-VESSEL CRYO STORAGE CSS-10/6</t>
  </si>
  <si>
    <t>CALB556881-2500-RIBONUCLEASE INHIBITOR, HUMAN, RECOMB.,</t>
  </si>
  <si>
    <t>VWRI442-0276-STIR BAR PLAIN 75X13MM</t>
  </si>
  <si>
    <t>TRSTTM308-DISTEL MED. DISINFECTANT EUC CE 5 LT</t>
  </si>
  <si>
    <t>VWRC20791.292-PENTAN-1-OL ANALAR NORMAPUR</t>
  </si>
  <si>
    <t>ALFAA13136.06-2'-HYDROXY-5'-METHYLACETOPHENONE 98%</t>
  </si>
  <si>
    <t>VWRI521-2844-CENTRIFUGE VWR MINISTAR SILVERLINE EU</t>
  </si>
  <si>
    <t>VWRI221-0177-FUNNEL BORO3.3 SHORT STEM DIA RIM 55MM</t>
  </si>
  <si>
    <t>RAINGPS-L10-TIP LTS 20µL SPACESAVER (10X96)</t>
  </si>
  <si>
    <t>MERC8.06722.0100-NICKEL(II) CHLORIDE ANHYDROUS FOR SYN...</t>
  </si>
  <si>
    <t>BOET06.065.1004-CONTAINER URINE 100ML PP GREEN SCRW</t>
  </si>
  <si>
    <t>ALFA16285.22-A-TERPINEOL, 96%</t>
  </si>
  <si>
    <t>BOLECONTMESP-SPECTACLES CONTOUR METAL ESP ANTI-SCRAT.</t>
  </si>
  <si>
    <t>EPPE0030120.094-SAFE-LOCK MICRO TEST TUBES 2ML COLORLESS</t>
  </si>
  <si>
    <t>VWRC84603.0500-VIOLET RED BILE GLUCOSE AGAR  (ISO)</t>
  </si>
  <si>
    <t>VWRC84614.0500-MAC CONKEY AGAR (EP/JP/USP)</t>
  </si>
  <si>
    <t>FERMER0581-ENZYME NDEI 500 UNITS</t>
  </si>
  <si>
    <t>LENZ05095004-CAP 90GR/OL NS29 TUBE BENT</t>
  </si>
  <si>
    <t>BRND702603-PIPETTE TIP 1-10ML NS PP COLOURLESS</t>
  </si>
  <si>
    <t>VWRC20839.468-2-PROPANOL GPR RECTAPUR</t>
  </si>
  <si>
    <t>VERNAD300007-TUBING NORPRENE CHEMICAL 3,2 x 6,4</t>
  </si>
  <si>
    <t>LENZ03022970-FLASK ERLENMEYR 1L NS29 BORO</t>
  </si>
  <si>
    <t>EPPE0030000.854-EPTIPS STANDARD 0.5-20µL</t>
  </si>
  <si>
    <t>UVEX9954.500-CASE WITH BELT LOOP FOR UVEX SPECTACLES</t>
  </si>
  <si>
    <t>VWRI216-0558-DISH EVAPORATING PORCELAIN FLAT 100ML</t>
  </si>
  <si>
    <t>ALFA39214.22-CAFFEINE 99.7%</t>
  </si>
  <si>
    <t>MERC1.05222.0500-KANAMYCIN AESCULIN AZIDE AGAR (M105222)</t>
  </si>
  <si>
    <t>LENZ03314149-FLASK F/B 250ML NS29 2NS14 SC</t>
  </si>
  <si>
    <t>HACHLCK304-CUVETTE TEST LCK 0,015-2 MG/L NH4-N</t>
  </si>
  <si>
    <t>MERC1.06174.1000-TAE BUFFER 50 X 8.3 TRIS-ACETATE EDTA...</t>
  </si>
  <si>
    <t>VWRC84622.0500-MANNITOL SALT AGAR (EP/JP/USP)</t>
  </si>
  <si>
    <t>VWRI612-4520-PIPET TRANSFER GRADUATED 3.0 ML 14CM</t>
  </si>
  <si>
    <t>MERC8.00590.1000-METHYL METHACRYLATE (STABILISED WITH ...</t>
  </si>
  <si>
    <t>RAINGP-L10-TIP 20µL LTS GREENPAK (10X96)</t>
  </si>
  <si>
    <t>VWRC28552.290-TETRAHYDROFURAN GPR RECTAPUR</t>
  </si>
  <si>
    <t>VWRI612-2693-BULB DROPPER 2ML 57MM LATEX F/ PIPETTE</t>
  </si>
  <si>
    <t>BRAU6075053-GLOVE MANUPLAST PE LARGE</t>
  </si>
  <si>
    <t>AMARG10306-THERMOMETER RED-10/0:100:1°C 260MM</t>
  </si>
  <si>
    <t>ALFAA19540.22-3-AMINOBENZOIC ACID 98%</t>
  </si>
  <si>
    <t>HYPE365HL261-LC SYR, FN,100µL, 22, 2IN</t>
  </si>
  <si>
    <t>OHAU83997626-BALANCE TRAVELER TA502 500GX0,01G</t>
  </si>
  <si>
    <t>ANSE38-612/8-GLOVE CHEMTEK VITON-BUTYL BLACK S.8</t>
  </si>
  <si>
    <t>RAINGPS-L250-TIP LTS 250µL SPACESAVER (10X96)</t>
  </si>
  <si>
    <t>VWRC27035.230-POTASSIUM THIOCYANATE ANALAR NP ACS/R.PE</t>
  </si>
  <si>
    <t>MENZAA000001G2E00-MICROSLIDE W.FROSTED ENDS ON15MM</t>
  </si>
  <si>
    <t>MERC1.07315.0500-SABOURAUD-2% DEXTROSE AGAR (M107315)</t>
  </si>
  <si>
    <t>VWRC28830.291-TWEEN 80 TECHNICAL</t>
  </si>
  <si>
    <t>KART88302-TUBE CENTRIFUGE ROUND 16X100MM PST</t>
  </si>
  <si>
    <t>VWRC20558.296-OXALIC ACID 2H2O GPR RECTAPUR</t>
  </si>
  <si>
    <t>VWRI213-1125-BEAKER LOW FORM 400ML</t>
  </si>
  <si>
    <t>RAINGPR-L1000-RACK WITH LID EMPTY GP-L1000/GPS-L1000</t>
  </si>
  <si>
    <t>RAINRC-L1000-TIP 1000µL LTS</t>
  </si>
  <si>
    <t>ALFA41243.36-POLYVINYL ALCOHOL, 98-99% HYDROLYZED, HI</t>
  </si>
  <si>
    <t>VWRC27033.290-POTASSIUM THIOCYANATE GPR RECTAPUR</t>
  </si>
  <si>
    <t>VWRC20282.293-CITRIC ACID POWDER PH.EUR.</t>
  </si>
  <si>
    <t>KIMB64550-RESP.KLEENGUARD M20 FFP2D COMF.2 VALVES</t>
  </si>
  <si>
    <t>SIAL215597-25G-BASIC FUCHSIN</t>
  </si>
  <si>
    <t>SAFA263559-5G-DL-THREITOL, 97%</t>
  </si>
  <si>
    <t>ABCAAB193259-5-PROTEIN G SEPHAROSE®</t>
  </si>
  <si>
    <t>ACRO279660010-2-AMINOBENZALDEHYDE</t>
  </si>
  <si>
    <t>SAFF77699-1L-2-PHENOXYETHANOL</t>
  </si>
  <si>
    <t>ACRO418431000-PROPYLBENZENE</t>
  </si>
  <si>
    <t>SCOT241702706-FLASK ROUND BOTTOM 100ML NS29/32 DURAN</t>
  </si>
  <si>
    <t>DADEB4218-1-Actin</t>
  </si>
  <si>
    <t>SAFA205885-5G-PALLADIUM(II) CHLORIDE, REAGENTPLUS,  99</t>
  </si>
  <si>
    <t>CABRCC-5002-TRYPSIN NEUTRALIZING SOLUTION</t>
  </si>
  <si>
    <t>DADEB4233-25-Thrombin Reagenz  100 I. U.</t>
  </si>
  <si>
    <t>SAFSB6295-100G-BENZALKONIUM CHLORIDE BIOXTRA</t>
  </si>
  <si>
    <t>SAFA327212-1KG-PARAFFIN WAX, WHITE CHUNKS, C.P. 58-62 D</t>
  </si>
  <si>
    <t>SAFSMAK043-1KT-CHOLESTEROL QUANTITATION KIT</t>
  </si>
  <si>
    <t>SAFA376663-1L-Diisononyl phthalate, ester content &gt;=99</t>
  </si>
  <si>
    <t>BRADOB03-166-0555E-PGLO BACTERIAL TRANSFORMATION KIT REFILL</t>
  </si>
  <si>
    <t>BRADOB03-166-2300E-GENES IN A BOTTLE KIT</t>
  </si>
  <si>
    <t>SAFSL4516-1MG-LIPOPOLYSACCHARIDES FROM FROM ESCHERICHI</t>
  </si>
  <si>
    <t>OXOICT0003B-DISC ANTIMICROBIAL AMPICILLIN AMP10 5X50</t>
  </si>
  <si>
    <t>ACRO202710100-4',6'-DIAMIDINO-2-PHENYLINDOLE DIHYDROCH</t>
  </si>
  <si>
    <t>PROMG7521-BENCHTOP PGEM DNA MARKER</t>
  </si>
  <si>
    <t>EDWAH11025015-OIL VACUUM ULTRA GRADE 19</t>
  </si>
  <si>
    <t>HANNHI70009P-BUFFER SOLUTION PH 9.18 25X20ML</t>
  </si>
  <si>
    <t>SAFA363502-10G-POLY(3-HYDROXYBUTYRIC ACID), NATURAL ORI</t>
  </si>
  <si>
    <t>BRAD170-6431-HRP CONJUGATE SUBSTRATE KIT</t>
  </si>
  <si>
    <t>MARI3700401-TESTTUBE 0.5ML 25X7X0.7MM SODALIME GLASS</t>
  </si>
  <si>
    <t>DIFC218801-BRILLIANT GREEN AGAR MODIFIED</t>
  </si>
  <si>
    <t>SAFS83689-1G-RHODAMINE B, FOR FLUORESCENCE</t>
  </si>
  <si>
    <t>SAFA428329-5G-POLYANILINE (EMERALDINE SALT)</t>
  </si>
  <si>
    <t>SAFA401374-25G-CADMIUM PERCHLORATE HYDRATE</t>
  </si>
  <si>
    <t>OXOIAN0025A-ANAEROGEN FOR 2,5L JAR</t>
  </si>
  <si>
    <t>BRAD1665010-GAPDH PCR MODULE</t>
  </si>
  <si>
    <t>SAFSM1000-100G-L-MALIC ACID FREE ACID CRYSTALLINE</t>
  </si>
  <si>
    <t>SARBYAW11-BRUSH SMALL 100MM ACC-BALANCE WEIGHT</t>
  </si>
  <si>
    <t>KART82631-AMELUNG CUVETTES</t>
  </si>
  <si>
    <t>BRAD1665005-NUCLEIC ACID EXTRACTION MODULE</t>
  </si>
  <si>
    <t>SAFSP7125-100G-PEPSIN 1:2,500</t>
  </si>
  <si>
    <t>SAFA11773-250G-MOWIOL 20-98</t>
  </si>
  <si>
    <t>BRAD731-8350-BIOLOGIC LP STARTER KIT</t>
  </si>
  <si>
    <t>LENZ01301814-TUBE THREADED CONE NS 14 GL18 COMPLE</t>
  </si>
  <si>
    <t>ACRO430881000-DICHLORODIMETHYLSILANE</t>
  </si>
  <si>
    <t>SAFA561223-100G-POLY(4-STYRENESULFONIC ACID),18 WT. % SO</t>
  </si>
  <si>
    <t>SAFS49752-10G-2-PHOSPHO-L-ASCORBIC ACID TRISODIUM SALT</t>
  </si>
  <si>
    <t>SAFA465151-100G-BIS(2-HYDROXYETHYL) TEREPHTHALATE</t>
  </si>
  <si>
    <t>BRAD161-0375-Precision Plus Protein Kaleidoscope Stan</t>
  </si>
  <si>
    <t>PROME1541-VECTOR PGEM-LUC DNA</t>
  </si>
  <si>
    <t>CATA62723-00-CONTIBURETTE  µ10 H</t>
  </si>
  <si>
    <t>OXOIDD0003B-DISC DIAGNOSTIC X FACTOR 5X50</t>
  </si>
  <si>
    <t>OXOIDD0004B-DISC DIAGNOSTIC V FACTOR 5X50</t>
  </si>
  <si>
    <t>BRAD166-2501EDU-GMO INVESTIGATOR KIT REAGENT REFILL PACK</t>
  </si>
  <si>
    <t>OXOILP0011B-AGAR NO.1 (AGAR BACTERIOLOGICAL)</t>
  </si>
  <si>
    <t>BRAD145-0021-TRYPAN BLUE 5 x 1.5ML (750 SAMPLES)</t>
  </si>
  <si>
    <t>OXOIPB5067A-GARDNERELLA-VAGINALIS SELECT. AGAR PETRI</t>
  </si>
  <si>
    <t>BRAD145-0015-TC10 COUNTING SLIDES DOUBLE-CHAMBER 150</t>
  </si>
  <si>
    <t>ACRO124630010-HYDROCHLORIC ACID</t>
  </si>
  <si>
    <t>ACRO386110010-SILICONEGREASEBAYER</t>
  </si>
  <si>
    <t>SAFA238325-25G-ALLYL IODIDE, 98%</t>
  </si>
  <si>
    <t>OXOISR0050B-Horse Blood Defib 25Ml</t>
  </si>
  <si>
    <t>BRAD1665005EDU-NUCLEIC ACID EXTRACTION MODULE</t>
  </si>
  <si>
    <t>BRAD1665010EDU-GAPDH PCR MODULE</t>
  </si>
  <si>
    <t>SAFA520896-5G-Chloroplatinic acid hydrate, 99.9+% meta</t>
  </si>
  <si>
    <t>ACRO116220010-N,N-DIMETHYLFORMAMIDE</t>
  </si>
  <si>
    <t>KIMB7432-WIPE KIMCARE MEDICAL WHITE 18.6X10.8CM</t>
  </si>
  <si>
    <t>SAFA579726-1G-GRUBBS CATALYST 1ST GENERATION</t>
  </si>
  <si>
    <t>BIOV2130-100-PBS-TWEEN TABLETS</t>
  </si>
  <si>
    <t>SAFSP4780-100ML-POLYOXYETHYLENE-SORBITAN MONOOLEATE*(TWE</t>
  </si>
  <si>
    <t>BRAD223-9751-CULT. TUB 13X100MM NON-STE NAT. PP 1000</t>
  </si>
  <si>
    <t>NEWER0137L-ALU I RECOMBINANT</t>
  </si>
  <si>
    <t>BRAD161-4821-SUREBEADS TRIAL KIT PROTEIN G</t>
  </si>
  <si>
    <t>ACRO128331000-M-NITROACETOPHENONE</t>
  </si>
  <si>
    <t>BMER20701-API RAPID 20E</t>
  </si>
  <si>
    <t>PROML3002-SINGLE STEP KRX COMPETENT CELL 20X50µL</t>
  </si>
  <si>
    <t>BRAD166-0007-DNA FINGERPRINTING KIT</t>
  </si>
  <si>
    <t>ABCAAB9068-100-HIV1 P17 MOUSE MONOCLONAL [32/1.24.89]</t>
  </si>
  <si>
    <t>OXOIDD0005B-DISC DIAGNOSTIC X AND V FACTOR 5X50</t>
  </si>
  <si>
    <t>BRAD166-0003EDU-BACTERIAL TRANSFORMATION PGLO KIT</t>
  </si>
  <si>
    <t>ACRO119170250-FLUORANTHENE</t>
  </si>
  <si>
    <t>BRAD166-5016EDU-LIGATION MODULE REAGENT REFILL</t>
  </si>
  <si>
    <t>POLS02334-500-RESIN 828 EPON</t>
  </si>
  <si>
    <t>BRAD166-2100EDU-PV92 PCR INFORMATICS KIT</t>
  </si>
  <si>
    <t>BRAD166-0010EDU-ACTIN AND MYOSIN</t>
  </si>
  <si>
    <t>IKAA1584002-PLUG CONTACT (FOR RTC BASIC)</t>
  </si>
  <si>
    <t>BRDY827648-PICTO PIC W009-TRI 050-PE 250/ROLL</t>
  </si>
  <si>
    <t>MBLIJM-K603-100-CHOLESTEROL QUANTITATION KIT</t>
  </si>
  <si>
    <t>ACRO118095000-ETHYL BENZOATE</t>
  </si>
  <si>
    <t>ROCH11379208191-COMBUR 10-TEST M</t>
  </si>
  <si>
    <t>SAFA63287-1G-F-MALONDIALDEHYDE TETRABUTYLAMMONIUM SALT,</t>
  </si>
  <si>
    <t>BTRNHDP1096-8-PLATE HANGING DROP 96 WELL PERFECTA 3D</t>
  </si>
  <si>
    <t>KART31423-POM CLAMPS FOR GLASS JOINTS 14/23 - Yell</t>
  </si>
  <si>
    <t>XXXXMAS-MID8-ANAEROBE ID MASTRING-S</t>
  </si>
  <si>
    <t>SAFA731129-5G-N-ISOPROPYLACRYLAMIDE, &gt;99%</t>
  </si>
  <si>
    <t>IBSA460183-BANDGE CABLE X500 142MM LANGX3.2MM MOSS</t>
  </si>
  <si>
    <t>SIALT4625-25G-THIAMINE HYDROCHLORIDE</t>
  </si>
  <si>
    <t>HANNHI70004P-BUFFER SOLUTION PH 4.01 25X20ML</t>
  </si>
  <si>
    <t>MPAT88.133.23-RVS SCHAAL 225X90 MM, 2.50 LTR</t>
  </si>
  <si>
    <t>ACRO193500250-MERCURY(II) IODIDE</t>
  </si>
  <si>
    <t>SCERF40401900A5V2-AMPOULE 5ML WITH SNAPCAP</t>
  </si>
  <si>
    <t>SIAL34466-250MG-DIDECYLDIMETHYLAMMONIUM CHLORIDE</t>
  </si>
  <si>
    <t>HACH2119649-HYDROGEN PEROXIDE 50%</t>
  </si>
  <si>
    <t>BRAU4512383-NEEDLE PERICAN 1,3X80MM G18X3 1/4"</t>
  </si>
  <si>
    <t>SAFSL6876-5G-LYSOZYME FROM CHICKEN EGG WHITE</t>
  </si>
  <si>
    <t>WATEWAT054475-STYRAGEL COLUMN, HT 2, 10 µM, 7.8 MM X 3</t>
  </si>
  <si>
    <t>SIALP1754-500ML-POLYOXYETHYLENESORBITAN MONOOLEATE*TWEEN</t>
  </si>
  <si>
    <t>SAFSA5354-10ML-AMPICILLIN READY MADE SOLUTION</t>
  </si>
  <si>
    <t>SAFA307815-1KG-SODIUM METASILICATE</t>
  </si>
  <si>
    <t>BOCH8484-TRAY INSTRUMENT 18/10 STEEL 300X200X15MM</t>
  </si>
  <si>
    <t>SANQK1140-TESTERYTROCYTEN A1</t>
  </si>
  <si>
    <t>SANQK1156-PELIKLOON RH CONTROLE</t>
  </si>
  <si>
    <t>SANQK1142-TESTERYTROCYTEN B</t>
  </si>
  <si>
    <t>SAFA773719-4EA-MONOLAYER GRAPHENE FILM, 1 CM X 1 CM ON</t>
  </si>
  <si>
    <t>SAFSL3126-100G-LIPASE TYPE II CRUDE FROM*PORCINE PANCRE</t>
  </si>
  <si>
    <t>IBSA200810-PIPET TIP BLUE 100-1000 µL</t>
  </si>
  <si>
    <t>SAFAS3252-100G-STANNOUS 2-ETHYLHEXANOATE</t>
  </si>
  <si>
    <t>RAIN17000504-20ul LTS Tips - 1,000x10 tips/bag - RC-L</t>
  </si>
  <si>
    <t>PROMN1110-NANO-GLO LUCIFERASE ASSAY</t>
  </si>
  <si>
    <t>ACRO295591000-AZUREOSINMETHYLENE-BLUE</t>
  </si>
  <si>
    <t>ACRO213500010-SODIUM CARBONATE DECAHYDRATE</t>
  </si>
  <si>
    <t>SAFSN3013-1G-NILE RED</t>
  </si>
  <si>
    <t>ACRO213500025-SODIUM CARBONATE DECAHYDRATE</t>
  </si>
  <si>
    <t>ACRO211085000-NICKEL(II) SULFATE HEXAHYDRATE</t>
  </si>
  <si>
    <t>RAIN17000498-1000ul LTS Tips - 1,000x10 tips/bag - RC</t>
  </si>
  <si>
    <t>ACRO207790010-SODIUMCHLORIDE</t>
  </si>
  <si>
    <t>ICNA02191441.5-SODIUM PHOSPHATE DIBASIC, ACS</t>
  </si>
  <si>
    <t>ACRO423950010-METHANOL</t>
  </si>
  <si>
    <t>HOPE50.101-APRON PE 120 X 70 CM</t>
  </si>
  <si>
    <t>RATI7001005-WAST DISPOSAL BAG HIGH TRAN PP 300X200MM</t>
  </si>
  <si>
    <t>ACRO131532500-PROPIONYL CHLORIDE</t>
  </si>
  <si>
    <t>ACRO158411000-ANILINEHYDROCHLORIDE</t>
  </si>
  <si>
    <t>BMER70542-API JAMES REAGENT</t>
  </si>
  <si>
    <t>XXXX53040.96-HCG (HUMAN CHORIONIC GONADOTROPIN)</t>
  </si>
  <si>
    <t>BRAD1665015EDU-LIGATION AND TRANSFORMATION MODULE</t>
  </si>
  <si>
    <t>SGEA09206101-LINER SH17A 3.4MM ID GN QW PKT1</t>
  </si>
  <si>
    <t>ACRO128740050-2-NITROPHENOL</t>
  </si>
  <si>
    <t>XXXX53020-FSH (FOLLICLE STIMULATING HORMONE)</t>
  </si>
  <si>
    <t>ACRO120931000-2'-HYDROXYACETOPHENONE</t>
  </si>
  <si>
    <t>LONZ17-745H-PENICILLIN-STREPTOMYCIN-FUNGIZONE MIXTU</t>
  </si>
  <si>
    <t>SAFA763705-25ML-GRAPHENE OXIDE 2MG/ML, IN H2O</t>
  </si>
  <si>
    <t>ACRO318645000-GOLD(III) CHLORIDE</t>
  </si>
  <si>
    <t>ACRO138471000-TETRAMETHYLSILANE</t>
  </si>
  <si>
    <t>SIAL230553-100ML-SODIUM ETHOXIDE, 21 WT. % SOLUTION IN E</t>
  </si>
  <si>
    <t>BMER70572-VPA + VPB REAGENT</t>
  </si>
  <si>
    <t>SAFA289841-250G-CALCIUM OXALATE HYDRATE</t>
  </si>
  <si>
    <t>SIAL14470-1KG-R-ZINC BORATE LIGHT, TECHNICAL ZINC BORATE</t>
  </si>
  <si>
    <t>CAYM17664-500-AMYLOSE</t>
  </si>
  <si>
    <t>SUPL47330-U-PCB CONGENER MIX 1 ISOOCTANE 10UG/ML</t>
  </si>
  <si>
    <t>BMER70900-API MCFARLAND STANDARD</t>
  </si>
  <si>
    <t>OXOICM0635B-NUTRIENT GELATIN</t>
  </si>
  <si>
    <t>KING060310-SPONG CLEANING HYDROCEL</t>
  </si>
  <si>
    <t>HANNHI70007P-BUFFER SOLUTION PH 7.01 25X20ML</t>
  </si>
  <si>
    <t>SAFA188050-100G-POLY(ETHYLENE-CO-MALEIC ANHYDRIDE)</t>
  </si>
  <si>
    <t>CTEH64083/5-Sudan III</t>
  </si>
  <si>
    <t>SAFSC4555-1G-METHYL-B-CYCLODEXTRIN CELL CULTURE TESTE</t>
  </si>
  <si>
    <t>SAFA267503-1EA-Titanium foil thickness 0.25mm 99.7%</t>
  </si>
  <si>
    <t>ICNA0520382480-BUTYLHYDROXYTOLUENE</t>
  </si>
  <si>
    <t>BRAD166-2600EDU-CRIME SCENE INVESTIGATOR PCR BASICS KIT</t>
  </si>
  <si>
    <t>WART8204000-GAS BURNER FUEGO SCS PRO IR-SENSOR</t>
  </si>
  <si>
    <t>WART8200000-GAS BURNER FUEGO SCS IR-SENSOR</t>
  </si>
  <si>
    <t>VARI392598001-INLET SLV GWOL 6.5MM X 78.5MM X 4MM</t>
  </si>
  <si>
    <t>VWRU30252-955-PUNNEL POWDER POLYPROPYLENE 243ML</t>
  </si>
  <si>
    <t>SAFSI0759-1MG-GOAT ANTI-HUMAN IGM-MU CHAIN*SPECIFIC-AF</t>
  </si>
  <si>
    <t>SAFSI4506-10MG-IGG FROM HUMAN SERUM</t>
  </si>
  <si>
    <t>IBSAM26/NCE-MASTRING-S</t>
  </si>
  <si>
    <t>ACRO128510050-2-NITROBENZYLALCOHOL</t>
  </si>
  <si>
    <t>ACRO217120010-SODIUM BICARBONATE</t>
  </si>
  <si>
    <t>BRAD145-0016-SLIDE CELL COUNTING FOR TC10™(10X30 SLI</t>
  </si>
  <si>
    <t>SAFSI9889-2ML-RABBIT ANTI-HUMAN IGA (ALPHA-CHAIN*SPECI</t>
  </si>
  <si>
    <t>OXOISR0051E-SHEEP BLOOD DEFIBRINATED</t>
  </si>
  <si>
    <t>XXXX2488-HEMAGLOBIN REAGENT CYANIDE FREE</t>
  </si>
  <si>
    <t>XXXX12011-GOT (ASAT) IFCC MOD</t>
  </si>
  <si>
    <t>OXOISR0073A-OGYE SUPPLEMENT</t>
  </si>
  <si>
    <t>NEWEM6630S-NEBNEXT FFPE DNA REPAIR MIX 24RXNS</t>
  </si>
  <si>
    <t>OXOICT0052B-DISC ANTIMICR.TRIMETHOP/SULPHAMETHOXAZ</t>
  </si>
  <si>
    <t>OXOILP0072B-PEPTONE SPECIAL</t>
  </si>
  <si>
    <t>OXOILP0056J-BILE SALTS NO 3</t>
  </si>
  <si>
    <t>OXOICT0043B-DISC ANTIMICRO. PENICILLIN G P 10 5X50</t>
  </si>
  <si>
    <t>PIER15075-REAGENT RESERVOIRS</t>
  </si>
  <si>
    <t>SAFA175617-100G-(3-MERCAPTOPROPYL)TRIMETHOXYSILANE, 95%</t>
  </si>
  <si>
    <t>BOCH5661-STABILIZING RING STEEL PVC COAT D70MM</t>
  </si>
  <si>
    <t>PIEAMA135486-MOUSE ANTI-HUMAN IG, KAPPA LC SECONDARY</t>
  </si>
  <si>
    <t>ACRO111762500-P-CYMENE</t>
  </si>
  <si>
    <t>PIERN301-TMB SUBSTRATE SOLUTION</t>
  </si>
  <si>
    <t>OXOICT0647B-DISC ANTIMICRO. TEICOPLANIN TEC30 5X50</t>
  </si>
  <si>
    <t>SCERF41003000F0X2-AMPOULE 50ML WITH SNAPCAP</t>
  </si>
  <si>
    <t>OXOICT0466B-DISC ANTIMICRO. METRONIDAZOLE MTZ50 5X50</t>
  </si>
  <si>
    <t>BOCH9611-ANCHOR STIRRER 18/10 STEEL 650MM D1-90MM</t>
  </si>
  <si>
    <t>HECH1316/3W-SCREW CAP DROPPING DIN 18 FOR 1314</t>
  </si>
  <si>
    <t>SAFA719781-25G-CARBON NANOFIBERS, IRON FREE, GRAPHITIZ+</t>
  </si>
  <si>
    <t>BOCH11610-CONTAINER ALUMINIUM DISPOSABLE HT-13MM</t>
  </si>
  <si>
    <t>OXOICM0627B-ROGOSA AGAR</t>
  </si>
  <si>
    <t>SAFSI8260-1MG-HUMAN IMMUNOGLOBULIN M (IGM),*FROM SERUM</t>
  </si>
  <si>
    <t>OT2099S-CPD VARIOUS CONSUMABLES TAS</t>
  </si>
  <si>
    <t>OXOICM0085B-MANNITOL SALT AGAR</t>
  </si>
  <si>
    <t>INVT11560446-RECOVERY CELL CULTURE FREEZING MEDIUM</t>
  </si>
  <si>
    <t>BRAD170-4157-TRANS BLOT TURBO TRANSFER PACKS</t>
  </si>
  <si>
    <t>ACRO437135000-POTASSIUMHYDROXIDE</t>
  </si>
  <si>
    <t>QIAG69104-DNEASY PLANT MINI KIT (50)</t>
  </si>
  <si>
    <t>KART32932-POM CLAMPS FOR GLASS JOINTS 29/32 - RED</t>
  </si>
  <si>
    <t>ACRO149470010-ETHYLACETATE</t>
  </si>
  <si>
    <t>BRAD166-0012EDU-RESTRICTION DIGESTION KIT TS REFILL PACK</t>
  </si>
  <si>
    <t>SAFSH6533-1VL-MONOCLONAL ANTI-HA, PEROXIDASE*CONJUGATE</t>
  </si>
  <si>
    <t>BRAD166-2401-ELISA KIT REFILL KIT</t>
  </si>
  <si>
    <t>PROMM1804-T4 DNA LIGASE</t>
  </si>
  <si>
    <t>XXXX12566002-IJZERCHLORIDE 40%</t>
  </si>
  <si>
    <t>ACRO165850050-CHOLESTERYLOLEYLCARBONATE</t>
  </si>
  <si>
    <t>XXXX10260-GOD-PAP METHOD</t>
  </si>
  <si>
    <t>BMER20050-API 20NE KIT</t>
  </si>
  <si>
    <t>SAFSA3176-1MU-A-AMYLASE TYPE VI-B FROM PORCINE PANCREA</t>
  </si>
  <si>
    <t>XXXXFER-01-Ferrofluid FER-01</t>
  </si>
  <si>
    <t>SAFA520918-5G-Gold(III) chloride trihydrate, 99.9+% me</t>
  </si>
  <si>
    <t>BRAD166-2119EDU-PV92 PCR KIT TEMPERATURE SENSITIVE (TS)</t>
  </si>
  <si>
    <t>XXXX10720P-KIT-TRIGLYCERIDES LIQUICOLOR 9 X 15 ML</t>
  </si>
  <si>
    <t>PROMR6061-RESTRICTION ENZYME SACI</t>
  </si>
  <si>
    <t>ACRO150761000-DICYCLOPENTADIENE</t>
  </si>
  <si>
    <t>PROMR6021-RESTRICTION ENZYME BAMHI</t>
  </si>
  <si>
    <t>BRAD170-8891-iSCRIPT CDNA KIT 100 RXN</t>
  </si>
  <si>
    <t>SAFA258822-1KG-4-METHYLMORPHOLINE N-OXIDE, 50 WT. % SOL</t>
  </si>
  <si>
    <t>ACRO268270025-ACETONITRILE</t>
  </si>
  <si>
    <t>XXXX10505-UREA LIQUICOLOR 2X100ML</t>
  </si>
  <si>
    <t>BRAD1665020EDU-MICROBIAL CULTURING MODULE</t>
  </si>
  <si>
    <t>SAFA123242-100G-Anthraquinone-2-sulfonic acid, sodium sa</t>
  </si>
  <si>
    <t>NEWEM0287S-LONGAMP(TM) TAQ 2X MASTER MIX (100 RXNS)</t>
  </si>
  <si>
    <t>NICK3036-TONGS STRAIGHT SS 500MM</t>
  </si>
  <si>
    <t>ACRO382690050-DIBUTYLTIN DILAURATE</t>
  </si>
  <si>
    <t>BRAD732-6300-QUANTUM PREP PCR KLEEN SPIN COLUMNS</t>
  </si>
  <si>
    <t>PIER21516-PIERCE® GST PROTEIN INTERACTION PULL-DOW</t>
  </si>
  <si>
    <t>NEWEE7546S-NEBNEXT ULTRA II END REPAIR/DA-TAILING</t>
  </si>
  <si>
    <t>BURK2507-0004-GLOVE PROTECTIVE GREEN NITRILE</t>
  </si>
  <si>
    <t>SAFSPVP1-100G-POLYVINYLPYRROLIDONE IODINE COMPLEX</t>
  </si>
  <si>
    <t>SAFSP3292-100G-PANCREATIN FROM PORCINE PANCREAS CELL*CU</t>
  </si>
  <si>
    <t>MEGAE-ANAAM-ALPHA-AMYLASE (A.ORYZAE)</t>
  </si>
  <si>
    <t>SAFSN1127-5G-O-NITROPHENYL B-D-GALACTOPYRANOSIDE</t>
  </si>
  <si>
    <t>BRAD165-3130-BUFFER DAM MINI CELL</t>
  </si>
  <si>
    <t>BRAD170-8203-500 BP LADDER DNA SIZE STANDARD</t>
  </si>
  <si>
    <t>ICNA0210078001-LACTASE</t>
  </si>
  <si>
    <t>ACRO200051000-SODIUM BOROHYDRIDE</t>
  </si>
  <si>
    <t>PROMP2161-VECTOR PGEM-4Z</t>
  </si>
  <si>
    <t>OXOICM1135B-BRAIN HEART INFUSION BROTH</t>
  </si>
  <si>
    <t>SAFSB1760-100MG-BENZO(A)PYRENE 100mg</t>
  </si>
  <si>
    <t>NEWER0168L-BSTN I RECOMBINANT</t>
  </si>
  <si>
    <t>ACRO197685000-SILVER NITRATE</t>
  </si>
  <si>
    <t>BMER70562-FB REAGENT</t>
  </si>
  <si>
    <t>XXXX16390-1022-6-BOSMANITE AL639 16390-1022-6</t>
  </si>
  <si>
    <t>SAFA441902-50G-CESIUM CARBONATE, REAGENTPLUS,  99%</t>
  </si>
  <si>
    <t>BMER32500-ATB ID 32 STAPH</t>
  </si>
  <si>
    <t>ACRO119690010-FORMALDEHYDE</t>
  </si>
  <si>
    <t>INVT11668030-LIPOFECTAMINE 2000 REAGENT</t>
  </si>
  <si>
    <t>IKAA20001207-STIRRER BLADE R 3004.1, Ø50 MM, L565 MM</t>
  </si>
  <si>
    <t>PROMV3941-X-GAL</t>
  </si>
  <si>
    <t>SAFF46955-100G-F-FLUORESCEIN (FREE ACID), FOR FLUOR-ESCEN</t>
  </si>
  <si>
    <t>SUPL2162/3-500ML-CONE PLATE VISCOSITY STANDARD, 100.4 M</t>
  </si>
  <si>
    <t>BRAD172-5130-ITAQ UNIVERSAL PROBES SUPERMIX 200 X 2</t>
  </si>
  <si>
    <t>KRAF16999.5020-POTASSIUM FLUORIDE SOLUTION PURE 50%</t>
  </si>
  <si>
    <t>BRAD732-6030-INSTAGE DNA PURIF.MATRIX 20ML OF A6%SOL.</t>
  </si>
  <si>
    <t>SAFF11890-500MG-BATHOPHENANTHROLINEDISULFONIC ACID DISO-</t>
  </si>
  <si>
    <t>SAFAH24003-10G-7-HYDROXYCOUMARIN 99%</t>
  </si>
  <si>
    <t>ACRO176800010-ACETONE</t>
  </si>
  <si>
    <t>GRANDENMCFSTDS-STANDARD MC FARLAND SET</t>
  </si>
  <si>
    <t>ACRO428485000-BUTVAR® B-98</t>
  </si>
  <si>
    <t>BRDY030138-LABEL THT-19-424-1 1000/ROLL</t>
  </si>
  <si>
    <t>MANA93024-MEDI-TEST GLUCOSE PACK OF 100 STRIPS</t>
  </si>
  <si>
    <t>ACRO427171000-ACETALDEHYDE</t>
  </si>
  <si>
    <t>SAFSC4261-50G-COUMARIN CRYSTALLINE</t>
  </si>
  <si>
    <t>BRAD567-8094-CRITERION TGX STAIN FREE GEL 4-20% 18</t>
  </si>
  <si>
    <t>ACRO254271000-4-HYDROXYPHENYLACETAMIDE</t>
  </si>
  <si>
    <t>WATEWAT044228-COLUMN STYRAGEL HR5E 5 µM 7.8 X 300 MM</t>
  </si>
  <si>
    <t>MENZHA024024A4E0-COVER GLASS 24X24X0.4 MM HAEMACYTOMETER</t>
  </si>
  <si>
    <t>ACRO154980100-(+)-DEHYDROISOANDROSTERONE</t>
  </si>
  <si>
    <t>SAFA205958-10G-PLATINUM ON ACTIVATED CARBON (10% PT)</t>
  </si>
  <si>
    <t>ACRO412780250-N-ISOPROPYLACRYLAMIDE</t>
  </si>
  <si>
    <t>ROTHA754.1-Allplas floating pellets</t>
  </si>
  <si>
    <t>BRAD166-2804EDU-PRIMARY ANTIBODY</t>
  </si>
  <si>
    <t>ACRO364390010-METHANOL</t>
  </si>
  <si>
    <t>CAMA022.9160-UV LAMP 4 (UV 254 NM UV 366 NM, 8W)</t>
  </si>
  <si>
    <t>SAFA736465-100G-SILVER, DISPERSION NANOPARTICLE, 30-35 W</t>
  </si>
  <si>
    <t>SANQK1193-PELIKLOON POLYSPECIFIC ANTI-HUMAN SERUM</t>
  </si>
  <si>
    <t>IBSA66204001-SYRINGE 10µL CURVED NEEDLE</t>
  </si>
  <si>
    <t>XXXX54025-FT4 (FREE THYROXINE)</t>
  </si>
  <si>
    <t>SAFA479519-25G-PLATINUM(0)-1,3-DIVINYL-1,1,3,3-TETRAMED</t>
  </si>
  <si>
    <t>XXXX54030-TSH (THYROTROPIN)</t>
  </si>
  <si>
    <t>ACRO427331000-TETRAMETHYLSILANE</t>
  </si>
  <si>
    <t>SAFSN3013-100MG-NILE RED</t>
  </si>
  <si>
    <t>DADEOUHP295-DADE BEHRING THROMBOREL S 10X4ML</t>
  </si>
  <si>
    <t>DELTM-572-RACK ISOFREEZE WITH TEMP. INDICATOR</t>
  </si>
  <si>
    <t>IBSADRUMO319-PIPET FRAME GLASS V.10 / 30ML BOTTLES</t>
  </si>
  <si>
    <t>SAFAT36609-5G-M-TOLUIC ACID, 99%</t>
  </si>
  <si>
    <t>BECLA63880-AGENCOURT AMPURE XP</t>
  </si>
  <si>
    <t>IBSA4141053-KLINION KLINISOFT NATURAL FAT WATTEN UNB</t>
  </si>
  <si>
    <t>XXXX12012-GPT (ALAT) IFCC MOD</t>
  </si>
  <si>
    <t>XXXX10084-HDL CHOLESTEROL LIQUICOLOR COMPLETE KIT</t>
  </si>
  <si>
    <t>INVT12491015-ADVANCED D-MEM</t>
  </si>
  <si>
    <t>BRAD161-0363-PRECISION PLUS PROTEIN UNSTAINED STANDAR</t>
  </si>
  <si>
    <t>SAFA185124-500G-DIMETHYL TEREPHTHALATE, 99+%</t>
  </si>
  <si>
    <t>BRAD161-0747-4X LAEMMLI SAMPLE BUFFER</t>
  </si>
  <si>
    <t>NALG3025-42-125 ml PETG Biotainer, Lab-Pack, Sterile</t>
  </si>
  <si>
    <t>ACRO125262500-MALONIC ACID</t>
  </si>
  <si>
    <t>BRAD166-0401EDU-DNA Sample loading dye</t>
  </si>
  <si>
    <t>ACRO129300010-1-OCTADECANOL</t>
  </si>
  <si>
    <t>SAFSC0926-5G-(2-HYDROXYPROPYL)-B-CYCLODEXTRIN BIOREAG</t>
  </si>
  <si>
    <t>DIFC222641-SALMONELLA O ANTISERUM POLYA-I AND VI</t>
  </si>
  <si>
    <t>SANQK1197-PELIKLOON ANTI-e IGM MONOCLONAL</t>
  </si>
  <si>
    <t>SANQK1304-PELIKLOON ANTI-S LGM MONOCLONAL</t>
  </si>
  <si>
    <t>SANQK1199-PELIKLOON ANTI-K IGM MONOCLONAL</t>
  </si>
  <si>
    <t>SANQK1196-PELIKLOON ANTI-c IGM MONOCLONAL</t>
  </si>
  <si>
    <t>SANQK1313-PELIKLOON ANTI-N IGG MONOCLONAL</t>
  </si>
  <si>
    <t>BRADC315-5-Lyphocheck Assayed Chemistry Control</t>
  </si>
  <si>
    <t>SANQK1148-3-CELLS PANEL SCREENINGPANEL 123</t>
  </si>
  <si>
    <t>SANQK1131-MONOSPECIFIC ANTI-HUMAN IGG</t>
  </si>
  <si>
    <t>SANQK1106-BSA BOVINE SERUM ALBUMIN 22%</t>
  </si>
  <si>
    <t>SANQK1145-COOMBS CONTROL CELLS STRONG</t>
  </si>
  <si>
    <t>ROCH11493027001-Isostrip</t>
  </si>
  <si>
    <t>BRAD456-8095-MINI-PROTEAN TGX STAIN-FREE GEL 4–20%</t>
  </si>
  <si>
    <t>SAFA523771-100ML-TETRAMETHYLSILANE, 99.99+%, ELECTRONIC G</t>
  </si>
  <si>
    <t>SWAN3001-BLADES SURGICAL SINGLE PEEL N/S NO.10</t>
  </si>
  <si>
    <t>ACRO150331000-THYMOL</t>
  </si>
  <si>
    <t>INVT10966026-PLATINUM TAQ DNA POLYMERASE</t>
  </si>
  <si>
    <t>SAFAP23806-10G-1,4-PHENYLENEDIACETONITRILE, 99%</t>
  </si>
  <si>
    <t>ICNA0210274750-N-PROPYL GALLATE</t>
  </si>
  <si>
    <t>SAFA357359-3.5G-Platinum, wire, 0.20mm diam., 99.99+% me</t>
  </si>
  <si>
    <t>SERTOBT1820-MOUSE ANTI GREEN FLUORESCENT PROTEIN</t>
  </si>
  <si>
    <t>ROCK109-4133-Anti-Human Albumin (Rabbit)</t>
  </si>
  <si>
    <t>SANQK1385-MAKROPANEL 16</t>
  </si>
  <si>
    <t>BRAD166-2400EDU-ELISA IMMUNO EXPLORER KIT</t>
  </si>
  <si>
    <t>MERC1.05107.1000-POTASSIUM DISULPHATE (POTASSIUMPYROSUL.</t>
  </si>
  <si>
    <t>ANSE38-628/9-GLOVE CHEMTEK VITON/BUTYL SMOOTH 0.7MM 9</t>
  </si>
  <si>
    <t>VWRI613-5471-VWR 4 PIPETTE LINEAR STAND</t>
  </si>
  <si>
    <t>PHOE360-PETRIDISH STARDISH PS 90MM M/NOK ALPIN</t>
  </si>
  <si>
    <t>VWRI613-5470-VWR 1 PIPETTE LINEAR STAND</t>
  </si>
  <si>
    <t>KAUT480-76459-STOPCOCK HDPE FOR CARBOY</t>
  </si>
  <si>
    <t>OHAU83997617-BALANCE CS 200, 200GX0.1G</t>
  </si>
  <si>
    <t>VERN201020-SOLID GR BL STOPPER Base10 Top14 H19mm</t>
  </si>
  <si>
    <t>BOCH12133-CLIP TUBING 18/10 STEEL DIAMETER 17MM</t>
  </si>
  <si>
    <t>ALFA32546.30-DICYCLOPENTADIENE, TYPICALLY 95%, STAB.</t>
  </si>
  <si>
    <t>VWRI612-9361-LOOP SOFT 1µL  40 PCS RESEAL.BAG STER.</t>
  </si>
  <si>
    <t>GREI658175_120-TC FLASK 75CM²  FILTER CAP</t>
  </si>
  <si>
    <t>WART8100091-BURNER HEAD DOUBLE LENGH FOR FUEGO</t>
  </si>
  <si>
    <t>VWRC24369.290-D(+)-GLUCOSE 1H2O PH.EUR.</t>
  </si>
  <si>
    <t>VWRC24004.290-TETRAETHYL ORTHOSILICATE GPR RECTAPUR</t>
  </si>
  <si>
    <t>VWRI612-1701-PASTEUR PIPETTES PLAIN GLASS 150MM</t>
  </si>
  <si>
    <t>LUDI184110741-LABOCAP NO GRIP 17-18MM SILVER</t>
  </si>
  <si>
    <t>LUDI184110743-LABOCAP NO GRIP 17-18MM BLUE</t>
  </si>
  <si>
    <t>VWRC24387.292-GLYCEROL GPR RECTAPUR</t>
  </si>
  <si>
    <t>ALFA22927.K2-ACETONITRILE, HPLC GRADE, 99.7+% MIN</t>
  </si>
  <si>
    <t>VWRI116-0281-LABEL GHS GAS U.PRESSURE 26X26mm 500 PCS</t>
  </si>
  <si>
    <t>KAUT350-84138-CARBOY 25L PE WITH STOPCOCK CONNECTION</t>
  </si>
  <si>
    <t>BOCH1021R-FORCEP SHARP BENT 18/10 STEEL L-135MM</t>
  </si>
  <si>
    <t>VWRC24350.262-GELATINE POWDER</t>
  </si>
  <si>
    <t>VWRC26846.235-POTASSIUM IODIDE ANALAR NORMAPUR</t>
  </si>
  <si>
    <t>VWRI613-0581-TIP LTS STYLE 200µL BULK</t>
  </si>
  <si>
    <t>ALFAA19068.AP-N-BUTYL METHACRYLATE 99%</t>
  </si>
  <si>
    <t>METT30266627-PH METER FP20 FIVEEASY PLUS BENCH</t>
  </si>
  <si>
    <t>VWRI612-3700-PIPET SEROLOGICAL 10ML STER/1 NONPYROG</t>
  </si>
  <si>
    <t>BOHLV1871-07-DESICCATOR W310/D375/H525 STAR SER PMMA</t>
  </si>
  <si>
    <t>MERC1.03776.1000-AMMONIUM IRON(III) SULFATE DODECAHYDR...</t>
  </si>
  <si>
    <t>CORN430488-VIAL CRYO 2ML INTERNAL SS CON</t>
  </si>
  <si>
    <t>VWRI612-3698-PIPET SEROLOGICAL 25ML STER/1 NONPYROG</t>
  </si>
  <si>
    <t>BURK0309-1025-SPRAY BOTTLE PRESSURELESS 250ML LDPE</t>
  </si>
  <si>
    <t>VWRC21190.292-AMMONIA 28 % ANALAR NORMAPUR</t>
  </si>
  <si>
    <t>RATI7001401-BENCH TOP STAND AND 100 WASTE DISPOSAL</t>
  </si>
  <si>
    <t>VWRC32097.261-BUFFER SOLUTION PH 9,22 AVS TITRINORM</t>
  </si>
  <si>
    <t>FERMFD0594-ENZYME FD NOTI 50µL (50RXN)</t>
  </si>
  <si>
    <t>HALDL79C/3-CRUCIBLES HIGH FORM DIA. 45MM</t>
  </si>
  <si>
    <t>ALFAA14955.30-PHTHALIC ANHYDRIDE 99%</t>
  </si>
  <si>
    <t>ALFA43676.FF-TITANIUM FOIL 0.5MM STR. 99.99+% 25X25MM</t>
  </si>
  <si>
    <t>USBE2002-BASE STAND RETORT 210X130MM M10</t>
  </si>
  <si>
    <t>VWRC21200.264-AMMONIUM ACETATE ANALAR NP REAG. PE/ACS</t>
  </si>
  <si>
    <t>2016</t>
  </si>
  <si>
    <t>ALFAA11803.36-SODIUM METABORATE TETRAHYDRATE, 98%</t>
  </si>
  <si>
    <t>ALFA43144.14-5-SULFOSALICYLIC ACID DIHYDRATE ACS 99+%</t>
  </si>
  <si>
    <t>KART1960-CUVETTE VIS 4 CLEAR SIDE PS,4.5ML 10MM</t>
  </si>
  <si>
    <t>ALFAH55945.06-4-TERT-BUTYLPHENYL GLYCIDYL ETHER, 95%</t>
  </si>
  <si>
    <t>BDAM302188-SYRINGE 10ML PLASTIPAK LUER ECCENTRIC ST</t>
  </si>
  <si>
    <t>WHAT7060-4710-MEMBRANE,CYCLOPORE,PC,1.0UM,47MM</t>
  </si>
  <si>
    <t>SCOT213523802-FUNNEL RIBBED 70X125MM</t>
  </si>
  <si>
    <t>BOHLH975-06-GASKET GL18 OD16MM ID8MM TUBE OD 7.5MM</t>
  </si>
  <si>
    <t>QUNT95137-500-ACCUSTART II PCR SUPERMIX 500RXN</t>
  </si>
  <si>
    <t>MERC8.04324.0050-1,1,1,3,3,3-HEXAMETHYLDISILAZANE FOR ...</t>
  </si>
  <si>
    <t>VWRC102765G-SULPHURIC ACID 98 % ANALAR NORMAPUR</t>
  </si>
  <si>
    <t>MERC1.09910.0001-IODINE SOLUTION 0.05 MOL/L TITRISOL...</t>
  </si>
  <si>
    <t>FERMR0242-MIX DNTP 2MM EACH 5X1ML</t>
  </si>
  <si>
    <t>GREI366380_500-SCREW CAP 12MM NATURAL WITH GASKET</t>
  </si>
  <si>
    <t>ALFA41626.36-POLYVINYLPYRROLIDONE, M.W. 8,000</t>
  </si>
  <si>
    <t>GREI655980_100-PLATE 96W TRANSPARENT ADV. TC F-BOT ST</t>
  </si>
  <si>
    <t>HERA75003682-ADAPTER SET 9 X 15 ML CONICAL</t>
  </si>
  <si>
    <t>BOHLH972-02-STONE ANTI-SPLASH BOILING GRAIN SZ 4MM</t>
  </si>
  <si>
    <t>GEHE17-1440-02-FICOLL-PAQUE PLUS 6X100ML</t>
  </si>
  <si>
    <t>ALFA14142.36-HYPOPHOSPHOROUS ACID, 50% W/W AQ. SOLN.</t>
  </si>
  <si>
    <t>BDAA352096-TUBE 15ML CONICAL DOME-SEAL SCREW CAP ST</t>
  </si>
  <si>
    <t>IKAA3810000-STIRRER HOTPLATE MAG RCT BASIC IKAMAG</t>
  </si>
  <si>
    <t>VITL41294-FUNNEL PP DIAM. 50 MM  STEM DIAM. 9 MM</t>
  </si>
  <si>
    <t>BTIU29052-ROX PASSIVE REFERENCE DYE</t>
  </si>
  <si>
    <t>NALG202425-0502-WASH BOTTLE 500ML PE ETHANOL</t>
  </si>
  <si>
    <t>RAINRC-L10-PIPETTE TIPS 20UL LTS</t>
  </si>
  <si>
    <t>GRANQBA2-HEATER DRY-BLOCK QBA2 AN W/O BLOCK EU/UK</t>
  </si>
  <si>
    <t>ALFAL11103.22-NORBORNENE 99%</t>
  </si>
  <si>
    <t>VWRC0706-100MG-PROTEINASE K BIOTECHNOLOGY GRADE</t>
  </si>
  <si>
    <t>GEHE17-0618-01-PROTEIN G SEPHAROSE 4 FAST FLOW</t>
  </si>
  <si>
    <t>LEIH14035838382-MICROTOME BLADES LOW-PROFILE 819</t>
  </si>
  <si>
    <t>HIRS1000160-PIPETTE 10ML ±0.1ML AMBER GRAD. B</t>
  </si>
  <si>
    <t>VWRI217-1011-CORK STOPPER CONICAL 16X6/4MM</t>
  </si>
  <si>
    <t>VWRI217-1018-CORK STOPPER CONICAL 22X17/14MM</t>
  </si>
  <si>
    <t>HIRS1000153-PIPETTE 5ML ±0.05ML AMBER GRAD. B</t>
  </si>
  <si>
    <t>VWRI215-1596-ISO BOTTLE WITH CAP BORO 3.3 2000ML</t>
  </si>
  <si>
    <t>VWRI217-1016-CORK STOPPER CONICAL 22X13/10MM</t>
  </si>
  <si>
    <t>VWRI217-1020-CORK STOPPER CONICAL 27X22/18MM</t>
  </si>
  <si>
    <t>MERC1.19778.0500-CALCIUM STANDARD SOLUTION 1000 MG/L C...</t>
  </si>
  <si>
    <t>WHAT7062-2513-FILTER PC T 25MM 5,0  HYDROPHIL.</t>
  </si>
  <si>
    <t>VWRC536252S-EGG YOLK TELLURITE EMULSION</t>
  </si>
  <si>
    <t>BREU16637-DISSECTION SETE</t>
  </si>
  <si>
    <t>ALFAJ60014.09-THIAMINE NITRATE</t>
  </si>
  <si>
    <t>MERC1.12403.0100-BISMUTH(III) CHLORIDE 98+</t>
  </si>
  <si>
    <t>HELI60-825-23-TUBING PERIST. PUMP ID 0,79MM OD 3,99MM</t>
  </si>
  <si>
    <t>DENE1010136-STOPPER RUBBER GREY 36X44 HT 40MM</t>
  </si>
  <si>
    <t>WHAT10311643-FILTER PAPER QUALITATIVE 595 1/2 110MM</t>
  </si>
  <si>
    <t>VWRC9763.1000-ETHANOL 96 % DENAT. WITH 5%METHANOL GPR</t>
  </si>
  <si>
    <t>MERC1.19774.0500-BARIUM STANDARD SOLUTION 1000 MG/L BA...</t>
  </si>
  <si>
    <t>EVON29245-HAND CLEANER STOKOSEPT GEL 500ML NO PERF</t>
  </si>
  <si>
    <t>WHAT10311612-FILTER PAPER QUALITATIVE 595 150MM</t>
  </si>
  <si>
    <t>BRND152705-CONNECTOR TUBING PP STRAIGHT F/ID 3-5MM</t>
  </si>
  <si>
    <t>VWRI217-1014-CORK STOPPER CONICAL 20X11/8MM</t>
  </si>
  <si>
    <t>KART1565-JAR 250 ML W/M HDPE + SCREWCAP</t>
  </si>
  <si>
    <t>EVON99036426-SKIN CARE STOKOLAN INT.REPAIR NP 100ML</t>
  </si>
  <si>
    <t>VWRC25073.237-MAGNESIUM 99,8 % TURNINGS</t>
  </si>
  <si>
    <t>BWSTX0550-100-L-GLUTAMINE 100X, 200MM</t>
  </si>
  <si>
    <t>ANSE25-101/8.5-9-GLOVE NEOTOUCH NEOPR. PF L=240MM S8.5-9</t>
  </si>
  <si>
    <t>HERA75003683-ADAPTER SET 4 X 50 ML CONICAL</t>
  </si>
  <si>
    <t>ANSE25-101/7.5-8-GLOVE NEOTOUCH NEOPR. PF L=240MM S7.5-8</t>
  </si>
  <si>
    <t>MERC1.15940.0025-CRYSTAL VIOLET (C.I. 42555) FOR MICRO...</t>
  </si>
  <si>
    <t>WHAT10300210-FILTER PAPER   589/3   110 MM</t>
  </si>
  <si>
    <t>BRND4600341-DISPENSETTE S DIGITAL 1-10 ML W.RCV</t>
  </si>
  <si>
    <t>ALFAL16606.09-1H,1H,2H,2H-PERFLUOROOCTYLTRICHLOROSILAN</t>
  </si>
  <si>
    <t>ALFAL11004.AK-1-OCTADECENE, TECH. 90%</t>
  </si>
  <si>
    <t>BWSTL0495-500-RPMI 1640 W/ L-GLUTAMINE W/ 25 MM HEPES</t>
  </si>
  <si>
    <t>VWRI216-1770-VIAL WITH PLASTIC SNAP-CAP 25ML</t>
  </si>
  <si>
    <t>BWSTL0012-010-GENTAMICIN SULFATE 50 MG/ML</t>
  </si>
  <si>
    <t>GREI722201_5000-MICROTUBE 2 ML FD RD SCREW CAP W/O CAP</t>
  </si>
  <si>
    <t>VWRC83679.260-METHANOL ANHYDROUS (20 PPM WATER)</t>
  </si>
  <si>
    <t>VWRI129-0734-BLENDER BAG W/ FULL FILTER 400ML STER/50</t>
  </si>
  <si>
    <t>MERC1.01145.0500-AMMONIUM CHLORIDE GR ACS, ISO</t>
  </si>
  <si>
    <t>MERC1.01582.0005-TETRACHLOROAURIC(III) ACID TRIHYDRATE...</t>
  </si>
  <si>
    <t>LENZ01502914-ADAPTER EXPANSION NS29S 14C</t>
  </si>
  <si>
    <t>BAKRC7444-03-SODIUM BISULFITE FCC GMP</t>
  </si>
  <si>
    <t>PHOE113-PETRIDISH 90X15MM NO-V ISO MARK</t>
  </si>
  <si>
    <t>VWRC291184P-MAGNESIUM SULPHATE DRIED GPR RECTAPUR</t>
  </si>
  <si>
    <t>MERC1.05463.0500-PLATE COUNT AGAR GRANUCULT ACC. ISO 4833</t>
  </si>
  <si>
    <t>ALFA11871.22-COPPER(I) CHLORIDE 97%</t>
  </si>
  <si>
    <t>SCOT292422809-RING POURING PP BLUE GL45</t>
  </si>
  <si>
    <t>HALDL79C/0-CRUCIBLES HIGH FORM DIA. 30MM</t>
  </si>
  <si>
    <t>HALDL79MF/7A-CRUCIBLES MEDIUM FORM DIA. 40MM</t>
  </si>
  <si>
    <t>ANSE25-101/6.5-7-GLOVE NEOTOUCH NEOPR. PF L=240MM S6.5-7</t>
  </si>
  <si>
    <t>ANSE38-514/9-GLOVE CHEMTEK BUTYL ROUGH 0.3MM SIZE 9</t>
  </si>
  <si>
    <t>MERC8.07110.0005-PALLADIUM(II) CHLORIDE (59% PD) ANHYD...</t>
  </si>
  <si>
    <t>VWRI216-0076-CRYSTALLIZING DISH W SPOUT 190MM</t>
  </si>
  <si>
    <t>ALFAA18447.30-DIBENZYL ETHER, 98+%</t>
  </si>
  <si>
    <t>MERC8.07110.0010-PALLADIUM(II) CHLORIDE (59% PD) ANHYD...</t>
  </si>
  <si>
    <t>ALFA77115.22-TITANIUM(IV) ISOPROPOXIDE 97+%</t>
  </si>
  <si>
    <t>HSWA4050.000V0-SYRINGE 5ML 2P LUER W/O NEEDLE</t>
  </si>
  <si>
    <t>VWRI548-0650-SNAPCAP VIAL 40ML,80X30MM,CL,28MM CAP</t>
  </si>
  <si>
    <t>VWRC25072.132-MAGNESIUM 99.5 % RIBBON</t>
  </si>
  <si>
    <t>BDAM300865-SYRINGE 50ML PLASTIPAK CENTR LUER-LOK ST</t>
  </si>
  <si>
    <t>BRND704805-RACK BENCH-TOP TRANSFERPETTE S 8-12 PIP</t>
  </si>
  <si>
    <t>BOLETRACPSF-SPECTACLES TRACKER SMOKE ANTI-SCRAT./FOG</t>
  </si>
  <si>
    <t>MERC1.70243.0500-TITANIUM STANDARD SOL 1000 MG/L</t>
  </si>
  <si>
    <t>MERP1.00631.1000-SALICYLIC ACID EMPROVE ESSENTIAL PH EUR,</t>
  </si>
  <si>
    <t>ALFAJ61536.06-O-ACETYL-L-CARNITINE HYDROCHLORIDE</t>
  </si>
  <si>
    <t>ALFA36602.22-ZINC GRANULES, ACS, -20 MESH, 99.8% MIN</t>
  </si>
  <si>
    <t>VWRI391-0439-PETRI DISH PS 90X14.2MM 3 VENT ASEPTIC</t>
  </si>
  <si>
    <t>ALFA42464.09-METHOXYTRIMETHYLSILANE 97+%</t>
  </si>
  <si>
    <t>MERC1.00003.1000-ACETONITRILE FOR ANALYSIS EMSURE  ACS</t>
  </si>
  <si>
    <t>MERC1.00983.1000-ETHANOL ABSOL.F.ANALYSIS EMSURE(TM) ACS</t>
  </si>
  <si>
    <t>AZLOWGF537P-WASHBOTTLE 500 ML ACETONE RED</t>
  </si>
  <si>
    <t>ALFAA12403.22-TAURINE 99%</t>
  </si>
  <si>
    <t>FERMSM1334-GENERULER 1KB PLUS DNA LAD RTU 100RXN</t>
  </si>
  <si>
    <t>MERC1.08883.1000-ZINC SULPHATE-HEPTAHYDRATE GR ACS  ISO</t>
  </si>
  <si>
    <t>VWRI612-4129-PIPETTE BULB 1ML CLASS AS 1MARK 325MM</t>
  </si>
  <si>
    <t>VWRC27768.298-SODIUM CARBONATE 10H2O ANALAR NORMAPUR</t>
  </si>
  <si>
    <t>ALFAA10459.09-QUININE ANHYDROUS 98%</t>
  </si>
  <si>
    <t>MERC1.16387.0001-ANAEROBIC JAR VOLUME 2.5LT</t>
  </si>
  <si>
    <t>MERC1.00042.2500-ACETIC ANHYDRIDE GR ACS ISO</t>
  </si>
  <si>
    <t>BOLETRACPSI-SPECTACLES TRACKER CLEAR ANTI-SCRAT./FOG</t>
  </si>
  <si>
    <t>MERC1.15112.0001-ANAEROBIC INDICATOR STRIPS  ANAEROCULT</t>
  </si>
  <si>
    <t>BDAA354052-EPIDERMAL GROWTH FACTOR EGF HUMAN REC.</t>
  </si>
  <si>
    <t>VWRI149-0332-SWAB LARGE COTTON TIP WOOD SHAFT 152,4MM</t>
  </si>
  <si>
    <t>VWRI215-1592-ISO BOTTLE WITH CAP BORO 3.3 100ML</t>
  </si>
  <si>
    <t>MLBP5510-11-CUVETTE ELECTROPORATION 1MM</t>
  </si>
  <si>
    <t>MERC8.18550.0250-3-TRIMETHOXYSILYLPROPYLAMINE FOR SYNT...</t>
  </si>
  <si>
    <t>DALL2232086/7-GLOVE ARATHERMA FIT KEVLAR G7 SIZE 7</t>
  </si>
  <si>
    <t>GREI655095_40-96 WELL MICROPLATE -PS- WHITE CLEAR BASE</t>
  </si>
  <si>
    <t>VWRC22702.298-CHLOROBENZENE GPR RECTAPUR</t>
  </si>
  <si>
    <t>MERC8.03945.1000-IRON(III) CHLORIDE ANHYDROUS FOR SYNT...</t>
  </si>
  <si>
    <t>BRAU9166017V-SYRINGE W/O DEAD CENTER 1ML ST</t>
  </si>
  <si>
    <t>VWRI215-5637-BOTTLE LDPE 50ML ROUND NARROW NECK CAP</t>
  </si>
  <si>
    <t>BRND749510-HAEMATOCRIT SEALING CPD 2CAPILLRY</t>
  </si>
  <si>
    <t>VWRI112-1567-GLOVE LATEX AMBI POWDERED SIZE L (8-9)</t>
  </si>
  <si>
    <t>VWRC27062.290-POTASSIUM SODIUM L(+)-TARTRATE 4H2O T</t>
  </si>
  <si>
    <t>VWRC27985.185-SODIUM METAPERIODATE ANALAR NP REAG.PE</t>
  </si>
  <si>
    <t>ALFAA11985.30-VERATROLE 99%</t>
  </si>
  <si>
    <t>VWRC24549.326-N-HEPTANE GPR RECTAPUR</t>
  </si>
  <si>
    <t>PALLNR09025-FILTER ULTIPOR NYLON N66 0.2UM 90MM</t>
  </si>
  <si>
    <t>GENORC-092-SODIUM BICARBONATE</t>
  </si>
  <si>
    <t>WHAT1004-110-FILTER PAPER GRADE 4, 110MM DIAM</t>
  </si>
  <si>
    <t>ALFAA12393.22-SODIUM TETRAFLUOROBORATE 97%</t>
  </si>
  <si>
    <t>VWRC24386.298-GLYCEROL PH.EUR.</t>
  </si>
  <si>
    <t>VWRCN746-100RXN-READY LADDER 50BP DNA MARKER BIOTECH GR</t>
  </si>
  <si>
    <t>HELI60-825-43-TUBING PERIST. PUMP ID 1,60MM OD 4,80MM</t>
  </si>
  <si>
    <t>VWRI410-0120-PESTLE GRINDED UNGLAZED 135MM</t>
  </si>
  <si>
    <t>VWRCE713-20ML-KANAMYCIN 50 MG/ML ULTRA PURE GRADE</t>
  </si>
  <si>
    <t>VERN710095-TUBE RUBBER 7X10MM FLEXIBLE RED</t>
  </si>
  <si>
    <t>VWRI245-1223-LAB JACK 200 X 200 MM STAINL/STEEL</t>
  </si>
  <si>
    <t>VWRCD4035-01-E.Z.N.A. UNIVERSAL PATHOGEN KIT</t>
  </si>
  <si>
    <t>VWRI442-0483-STIR BARS PLAIN ECONOMY 25X8MM</t>
  </si>
  <si>
    <t>ALFAB23301.14-MERCAPTOSUCCINIC ACID 98%</t>
  </si>
  <si>
    <t>VWRI442-0484-STIR BARS PLAIN ECONOMY 40X8MM</t>
  </si>
  <si>
    <t>VWRI442-0482-STIR BARS PLAIN ECONOMY 12X3MM</t>
  </si>
  <si>
    <t>MERC8.22259.1000-BENZYL ALCOHOL FOR SYNTHESIS</t>
  </si>
  <si>
    <t>VWRI217-1013-CORK STOPPER CONICAL 18X10/7MM</t>
  </si>
  <si>
    <t>VWRI549-0538-SYRINGE MICRO 5ML GAS TIGHT LUER LOCK</t>
  </si>
  <si>
    <t>VWRCE895-25G-Neutral red certifiable grade</t>
  </si>
  <si>
    <t>ALFA45603.14-TITANIUM(IV) OXIDE ANATASE 99.7% (METALS</t>
  </si>
  <si>
    <t>BRND152715-CONNECTOR TUBING F/TUB ID 9-13MM L 57MM</t>
  </si>
  <si>
    <t>USBE3017-FORCEPS BLUNT 300MM INOX</t>
  </si>
  <si>
    <t>VWRI442-0524-STIR BARS RETRIEVERS PTFE 250X10MM</t>
  </si>
  <si>
    <t>CRMA8-SC-ST15-SCREW CAP 8MM PREFIT SILICONE/PTFE LIN</t>
  </si>
  <si>
    <t>ALFAA13567.14-4-METHYL-5-THIAZOLEETHANOL, 98%</t>
  </si>
  <si>
    <t>COPA168C-SWAB PLAIN TWISTED ALUMINIUM VISCOSE ST.</t>
  </si>
  <si>
    <t>DALL1000016-SPECTACLES OPTEMA BLACK/CLEAR LENS</t>
  </si>
  <si>
    <t>COPA155C-SWAB PLAIN PLASTIC VISCOSE TIP STERILE</t>
  </si>
  <si>
    <t>ALFAA18431.14-(3-GLYCIDOXYPROPYL)TRIMETHOXYSILANE, 97%</t>
  </si>
  <si>
    <t>ALFA33337.36-MAGNESIUM SULFATE, ANHYDROUS, 99.5% MIN</t>
  </si>
  <si>
    <t>ALFAA13030.AP-METHYL METHACRYLATE, 99%, STAB.</t>
  </si>
  <si>
    <t>LENZ05240414-CONDENSER DIMROTH 400MM 29/32 GL14</t>
  </si>
  <si>
    <t>COWI005.240.2-STIRRER SHAFT SCREW PROP 0.6X40X4ØROTOR</t>
  </si>
  <si>
    <t>LENZ05600301-TUBE MEASURING 10:0.1ML AT THE STOPCOCK</t>
  </si>
  <si>
    <t>FERMFD0644-ENZYME FD SALI 200µL (200RXN)</t>
  </si>
  <si>
    <t>FERMFD0055-ENZYME FD BAMHI 5X500µL 2500RXN</t>
  </si>
  <si>
    <t>LENZ05450706-COLUMN CHROMATOGRAPHIC 600MM 430ML 29/32</t>
  </si>
  <si>
    <t>VWRI631-0726-DISPENSER PARAFILM ACRYLIC</t>
  </si>
  <si>
    <t>APLIA4289.0100-PEPSIN</t>
  </si>
  <si>
    <t>VWRI521-1648-PCR PLATE SPINNER 2 PLATE ROTOR EU</t>
  </si>
  <si>
    <t>VWRI549-0539-SYRINGE MICRO 10ML GAS TIGHT LUER LOCK</t>
  </si>
  <si>
    <t>VWRI217-1015-CORK STOPPER CONICAL 20X12/9MM</t>
  </si>
  <si>
    <t>MERC1.03943.1000-IRON(III) CHLORIDE HEXAHYDRATE GR FOR...</t>
  </si>
  <si>
    <t>SCERM4150NO250SP4-PIPETTE PASTEUR 150MM TIP 1.0-1.5MM SODA</t>
  </si>
  <si>
    <t>HERA75003799-ADAPTER SET 4 X 50 ML ROUND</t>
  </si>
  <si>
    <t>BRDY814013-PICTO GHS MINI MIX SET 10X10MM</t>
  </si>
  <si>
    <t>LENZ03002470-FLASK 1L NS24 ROUND BTM BORO</t>
  </si>
  <si>
    <t>LENZ05260001-DELIVERY ADAPTER NS14/23 SHORT BENT</t>
  </si>
  <si>
    <t>BRDY811715-SYMBOL GHS - CORROSIVE 40X40MM 20/CRD</t>
  </si>
  <si>
    <t>VART4906121414-BATTERY HIGH ENERGY 1,5V LR6</t>
  </si>
  <si>
    <t>VWRI213-1131-BEAKER LOW FORM 5000ML</t>
  </si>
  <si>
    <t>VERN203017-50-STOPPER GREY BLUE 12,5/16,5 x H 20MM</t>
  </si>
  <si>
    <t>VWRCN550-300UL-READY LADDER 100 BP DNA MARKER BIOTECH</t>
  </si>
  <si>
    <t>MERC1.04699.0100-IMMERSION OIL-  GLASS BOTTLE</t>
  </si>
  <si>
    <t>WHAT1001-070-FILTER PAPER GRADE 1, 70MM DIAM</t>
  </si>
  <si>
    <t>WHAT10462241-FILTER,SYRINGE  CA   .8UM 30MM</t>
  </si>
  <si>
    <t>WART8000340-TRAY FOR FUEGO SCS SERIES</t>
  </si>
  <si>
    <t>VWRI214-1130-ERLENMEYER FLASK NARROW NECK 50ML</t>
  </si>
  <si>
    <t>LENZ05360025-EXTRACTOR SOXHLET APP 30ML NS29 29 COMPL</t>
  </si>
  <si>
    <t>BIBB1636/44MP-TUBE CULTURE 26X200MM CAP 25MM</t>
  </si>
  <si>
    <t>VITL41394-FUNNEL PP DIAM. 75 MM  STEM DIAM. 10 MM</t>
  </si>
  <si>
    <t>ALFAJ62162.30-PANCREATIN, PORCINE PANCREAS</t>
  </si>
  <si>
    <t>BRDY811700-SYMBOL GHS - HEALTH HAZARD 4X4CM 20/CRD</t>
  </si>
  <si>
    <t>VWRCM337-25ML-LAEMMLI LOADING BUFFER 4X PROTEOMICS GR</t>
  </si>
  <si>
    <t>NALG6470-0004-STOPCOCK THREE-WAY PP 4MM BORE TFE KEY</t>
  </si>
  <si>
    <t>EPPE0030010.019-EPTIPS SINGLES  0.1-20µL BIOPUR</t>
  </si>
  <si>
    <t>VWRI217-1023-CORK STOPPER CONICAL 27X28/24MM</t>
  </si>
  <si>
    <t>VWRC733-1854-MIX DNTP 25MM DA DC DG AND DT 2X1000µL</t>
  </si>
  <si>
    <t>EPPE0030010.035-EPTIPS SINGLES 2-200µL BIOPUR</t>
  </si>
  <si>
    <t>EPPE0030010.051-TIP 50-1000µL EPTIPS SINGLES BIOPUR IND.</t>
  </si>
  <si>
    <t>VWRI217-1021-CORK STOPPER CONICAL 27X24/20MM</t>
  </si>
  <si>
    <t>VWRI217-1022-CORK STOPPER CONICAL 27X26/22MM</t>
  </si>
  <si>
    <t>VWRI217-1024-CORK STOPPER CONICAL 27X30/26MM</t>
  </si>
  <si>
    <t>VWRI217-1019-CORK STOPPER CONICAL 22X19/16MM</t>
  </si>
  <si>
    <t>VWRI217-1025-CORK STOPPER CONICAL 27X32/28MM</t>
  </si>
  <si>
    <t>VWRI525-0790-TUBE 15ML UHP IN DECAPAK</t>
  </si>
  <si>
    <t>HONCB9876-500G-SODIUM TETRABORATE DECAHYDRATE</t>
  </si>
  <si>
    <t>ALFAA13316.09-L-CITRULLINE 98%</t>
  </si>
  <si>
    <t>VWRI612-4948-PIPET SEROLOGICAL 1ML IND ST</t>
  </si>
  <si>
    <t>VWRI612-4953-PIPET SEROLOGICAL 50ML IND ST</t>
  </si>
  <si>
    <t>VWRI612-4952-PIPET SEROLOGICAL 25ML IND ST</t>
  </si>
  <si>
    <t>ALFAA18108.06-TRANS-2-NONENAL 97%</t>
  </si>
  <si>
    <t>VWRC26025.238-N-OCTANE GPR RECTAPUR</t>
  </si>
  <si>
    <t>NALG2104-0004-BOTTLE WM HDPE WITH PP CAP 125ML</t>
  </si>
  <si>
    <t>VWRCE525-100ML-MAGNESIUM CHLORIDE 1M STER.SOL BIOTECH</t>
  </si>
  <si>
    <t>NUNC442404-PLATE IMMUNO F96 MAXI PINCHBAR</t>
  </si>
  <si>
    <t>VWRI442-0267-STIR BAR PLAIN 25X6MM</t>
  </si>
  <si>
    <t>BRND43320-BOTTLE DENSITY 25ML GAYLUSSAC CALIBRATED</t>
  </si>
  <si>
    <t>WHAT10350245-THIMBLE EXTRACTION 603  33X118MM</t>
  </si>
  <si>
    <t>VWRI217-1017-CORK STOPPER CONICAL 22X15/12MM</t>
  </si>
  <si>
    <t>MERC1.88005.1000-COMBITITRANT 5 ONE-COMPONENT,KARL FISHER</t>
  </si>
  <si>
    <t>VWRC320101.100-AUTOCLAVE DEODORANT EUCALYPTUS AND MINT</t>
  </si>
  <si>
    <t>ALFA36400.03-HYDROGEN TETRACHLOROAURATE(III) TRIHYDRA</t>
  </si>
  <si>
    <t>BRND702605-PIPETTE TIP 0,5-5ML PP TIP-BOX 5ML 28ST</t>
  </si>
  <si>
    <t>HALDL79D/8-LID DIAMETER 30MM FOR CRUCIBLE</t>
  </si>
  <si>
    <t>VWRC22960.131-CAESIUM CHLORIDE ANALAR NORMAPUR</t>
  </si>
  <si>
    <t>SART13906-50-ACR-FILTER MEM CN GREEN GRID ST 0.45µMØ-50MM</t>
  </si>
  <si>
    <t>GRANQB-E2-BLOCK FOR 24X 2ML TUBES</t>
  </si>
  <si>
    <t>ALFAA15782.14-2,2'-BIPYRIDINE 99+%</t>
  </si>
  <si>
    <t>WHAT2300-599-BENCHKOTE 460 X 520MM PAD OF 50 SHEETS</t>
  </si>
  <si>
    <t>VWRC390744E-CELLULASE FROM TRICHODERMA VIRIDE</t>
  </si>
  <si>
    <t>APLIA2185.0010-LUMINOL</t>
  </si>
  <si>
    <t>ALFAA16247.AP-VINYL ACETATE, 99%, STAB. WITH HYDROQUIN</t>
  </si>
  <si>
    <t>ALFAA17536.22-ERIOCHROME BLACK T</t>
  </si>
  <si>
    <t>VWRC25012.237-LITHIUM CHLORIDE ANALAR NORMAPUR REAG.PE</t>
  </si>
  <si>
    <t>GEMA62-0313P-RAZOR BLADES GEM STAR 40x20MM</t>
  </si>
  <si>
    <t>SCAA473472-TORK REFLEX WIPING PAPER PLUS WHITE M4</t>
  </si>
  <si>
    <t>FERMSM1191-GENERULER LOW RANGE DNA LADDER 50µG</t>
  </si>
  <si>
    <t>FERMSM0334-GENERULER DNA LADDER MIX RTU 100RXN</t>
  </si>
  <si>
    <t>VWRC23811.292-DIETHYL ETHER ANALAR NORMAPUR R.PE/ACS</t>
  </si>
  <si>
    <t>FERMSM0314-GENERULER 1KB DNA LAD RTU 100RXN</t>
  </si>
  <si>
    <t>SGEA0418240-SEPTA 9.5MM GP PKT50</t>
  </si>
  <si>
    <t>WHAT10311807-FILTER PAPER QUALITATIVE 597 55MM</t>
  </si>
  <si>
    <t>WHAT10311652-FILTER PAPER QUALITATIVE 595 1/2 270MM</t>
  </si>
  <si>
    <t>PRTWA940CLR-GLOVE PE CLEAR LARGE</t>
  </si>
  <si>
    <t>VWRI112-1565-GLOVE LATEX AMBI POWDERED SIZE S (6-7)</t>
  </si>
  <si>
    <t>VWRI732-1520-PCR 8-TUBE STRIPS W.FLAT CAP STRIPS</t>
  </si>
  <si>
    <t>PGBRB40/80X170-BRUSH FR ERLEN 40/80X170X400MM</t>
  </si>
  <si>
    <t>VWRI181-0184-MANUAL CONTROL LABO PERISTALTIC PUMP EU</t>
  </si>
  <si>
    <t>BRND759703-STAND FOR DISPOSABLE BAG WITHOUT BAGS</t>
  </si>
  <si>
    <t>ALFAL04280.22-ACRYLIC ACID, 99%, STAB. WITH CA 200PPM</t>
  </si>
  <si>
    <t>VWRC320301.100-AUTOCLAVE DEODORANT LEMON FRAGRANCE</t>
  </si>
  <si>
    <t>VWRC84845.230-COPPER (II) SULPHATE ANHYDROUS ANALAR NP</t>
  </si>
  <si>
    <t>BURK0309-1050-SPRAY BOTTLE PRESSURELESS 500ML LDPE</t>
  </si>
  <si>
    <t>APLIA2164.0001-FLUORESCAMINE BIOCHEMICA</t>
  </si>
  <si>
    <t>VWRC29156.260-ZINC CHLORIDE ANALAR NP ACS/REAG.PE</t>
  </si>
  <si>
    <t>ALFA11274.02-N-TETRACONTANE 97% MIN.</t>
  </si>
  <si>
    <t>KART70513-TUBING CONNECTOR PP FOR 10-12MM BORE</t>
  </si>
  <si>
    <t>SGEA054636-COLUMN (AQ)- HT5 0.1UM, 25M X 0.22MM</t>
  </si>
  <si>
    <t>VACU682902-GAUGE VACUUM ABS ANALOG-DVR2(1080-1MBAR)</t>
  </si>
  <si>
    <t>ALFAA12952.14-BASIC FUCHSIN</t>
  </si>
  <si>
    <t>HYPE37010-100-100CM X 0.010ID PEEK</t>
  </si>
  <si>
    <t>VWRI511-0057-FUNNEL BÜCHNER PORCELAIN 120ML</t>
  </si>
  <si>
    <t>VWRC22300.290-CALCIUM CARBONATE PRECIP.LOW ALKALI R.PE</t>
  </si>
  <si>
    <t>ALFA45652.K2-HEXANES, MIXED ISOMERS, HPLC GRADE, 99+%</t>
  </si>
  <si>
    <t>VWRI612-4943-PIPET SEROLOGICAL 1ML IND PLASTIC ST</t>
  </si>
  <si>
    <t>MERC8.18255.0100-PARALDEHYDE FOR SYNTHESIS</t>
  </si>
  <si>
    <t>LENZ04014158-FUNNEL SEPARATING 500ML SQUIBB NS29 PTFE</t>
  </si>
  <si>
    <t>ALFAL03258.30-BENZYL BENZOATE 99+%</t>
  </si>
  <si>
    <t>NUNC449824-PLATE IMMUNO U96 MAXI HIGH FLANGE</t>
  </si>
  <si>
    <t>NUNC460348-FRAME FOR IMMUNO MODULES</t>
  </si>
  <si>
    <t>KAUT851-83793-ADAPTER BLUE</t>
  </si>
  <si>
    <t>VWRC27888.293-SODIUM DITHIONITE TECHNICAL</t>
  </si>
  <si>
    <t>HONC154954-1L-PENTANE, 99+%, SPECTROPHOTOMETRIC GRADE</t>
  </si>
  <si>
    <t>HAMMHSB705-11-SCALPEL BLADES NOT STERILE FIG.11</t>
  </si>
  <si>
    <t>SWAN0508-SCALPEL STERILE DISPOSABLE NO.22</t>
  </si>
  <si>
    <t>VWRC100774ZA-PCA PLATE COUNT AGAR PETRI 90MM</t>
  </si>
  <si>
    <t>MERC8.07679.1000-STYRENE STABILISED, FOR SYNTHESIS</t>
  </si>
  <si>
    <t>SART17576-K-OUTLET LUER-MINISART SRP25 0.45µM MEM</t>
  </si>
  <si>
    <t>SGEA092273-LINER OPTIC 3MM ID FRIT</t>
  </si>
  <si>
    <t>USBE1220-BURNER W/AIR REG. NATURAL GAS DIN 290G</t>
  </si>
  <si>
    <t>MERC1.07040.0001-ANAEROCULT PLATE BASKET</t>
  </si>
  <si>
    <t>ALFA87839.06-SODIUM CYANOBOROHYDRIDE 95%</t>
  </si>
  <si>
    <t>MERC1.06507.0500-SODIUM DITHIONITE FOR ANALYSIS EMSURE</t>
  </si>
  <si>
    <t>ALFAA12025.14-DIMETHOXYDIMETHYLSILANE 97%</t>
  </si>
  <si>
    <t>VWRC24551.324-N-HEPTANE ANALAR NORMAPUR</t>
  </si>
  <si>
    <t>VWRC87152.0100-ACETONE-D6 99.8% DEUTERATION DEGREE</t>
  </si>
  <si>
    <t>KAUT851-83794-STOPCOCK BLUE PP NW8</t>
  </si>
  <si>
    <t>MANA90204-UNIVERSAL-INDICATOR PAPER PH 1 - 14 REEL</t>
  </si>
  <si>
    <t>MERC1.01008.0250-B-ALANINE FOR BIOCHEMISTRY</t>
  </si>
  <si>
    <t>VWRI149-0208-BRUSH TEST TUBE  SMALL Ø 11X76X229MM</t>
  </si>
  <si>
    <t>KART70510-TUBING CONNECTOR PP FOR 4-6MM BORE</t>
  </si>
  <si>
    <t>VWRI149-0221-BRUSH TUBE WHITE NYLON Ø 35x102x254MM</t>
  </si>
  <si>
    <t>VWRC102502ZA-LB MILLER AGAR 9 CM PLATES</t>
  </si>
  <si>
    <t>KART70511-TUBING CONNECTOR PP FOR 6-8MM BORE</t>
  </si>
  <si>
    <t>FERMFD0505-ENZYME FD HINDIII 5X500µL (2500RXN)</t>
  </si>
  <si>
    <t>LENZ03002970-FLASK 1L NS29 ROUND BTM BORO</t>
  </si>
  <si>
    <t>KART70512-TUBING CONNECTOR,PP,FOR 8-10MM BORE</t>
  </si>
  <si>
    <t>VWRI548-0051-SCREW VIAL 4ML 45X14.75MM CLEAR</t>
  </si>
  <si>
    <t>FERMFD0275-ENZYME FD ECORI 5X500µL 2500RXN</t>
  </si>
  <si>
    <t>ALFAL04295.0B-ACETIC ANHYDRIDE 99+%</t>
  </si>
  <si>
    <t>ALFAA15433.22-1,1,4,7,7-PENTAMETHYLDIETHYLENETRIAMINE,</t>
  </si>
  <si>
    <t>DENE3010812-TUBING RED RUBBER 812 THICK 2MM</t>
  </si>
  <si>
    <t>WHAT1003-110-FILTER PAPER GRADE 3, 110MM</t>
  </si>
  <si>
    <t>BRND704782-PIPETTE 500-5000µL DIGITAL ADJ D5000</t>
  </si>
  <si>
    <t>ALFAB20322.36-PALMITIC ACID 95%</t>
  </si>
  <si>
    <t>GRANQB-E1-BLOCK QB-EI FOR 1.5ML MICROCENT TUBES</t>
  </si>
  <si>
    <t>VWRC26839.264-POTASSIUM IODATE GPR RECTAPUR</t>
  </si>
  <si>
    <t>NOVA8.00907.0001-N'-(3-DIMETHYLAMINOPROPYL)-N'-ETHYLCA...</t>
  </si>
  <si>
    <t>VWRI216-0074-CRYSTALLIZING DISH W SPOUT 140MM</t>
  </si>
  <si>
    <t>ALFA38710.K2-BUFFER SLN, PH 10.00 (+/-0.01 AT 25°C)</t>
  </si>
  <si>
    <t>VWRI525-0436-RACK 15ML REUSABLE ASSORTED</t>
  </si>
  <si>
    <t>VWRI149-0217-BRUSH FUNNEL WHITE NYLON Ø13 X76X305MM</t>
  </si>
  <si>
    <t>MERC1.01568.5000-CHEMIZORB GRANULES ABSORBENT FOR SPILLED</t>
  </si>
  <si>
    <t>KAUT436-70625-STOPPER FOR TAP</t>
  </si>
  <si>
    <t>VWRC20842.312-2-PROPANOL ANALAR NORMAPUR ACS/R.PE-USP</t>
  </si>
  <si>
    <t>LENZ01501429-ADAPTER REDUCTION NS14/23S NS29/32C</t>
  </si>
  <si>
    <t>VWRI521-1749-CENTRIFUGE VWR MEGA STAR 1.6 PACKAGE</t>
  </si>
  <si>
    <t>ALFAA12579.22-BENZIL 98%</t>
  </si>
  <si>
    <t>LENZ04014149-FUNNEL SEPARATING 250ML SQUIBB NS29 PTFE</t>
  </si>
  <si>
    <t>QUNT95053-500-SUPERMIX 1250×20 µL REACTIONS 10×1.25ML</t>
  </si>
  <si>
    <t>WHAT2017-006-DISC ANTIBIOTIC ASSAY 6MM DIAMETER</t>
  </si>
  <si>
    <t>HIRS9100275-TUBE HAEMATOCRIT 75µL O.D.1.5:1.6 NA-HEP</t>
  </si>
  <si>
    <t>SCOT292270602-SCREW CAP PLASTIC WITH APERTURE RED GL18</t>
  </si>
  <si>
    <t>SCOT292270508-SCREW CAP PLASTIC WITH APERTURE RED GL14</t>
  </si>
  <si>
    <t>ALFAH60106.03-β-CAROTENE 99%</t>
  </si>
  <si>
    <t>MERC1.03115.2500-1,4-DIOXAN EMPLURA STABILISED WITH...</t>
  </si>
  <si>
    <t>FISL2012004-GLASS ROD DURAN 4 MM L=50CM</t>
  </si>
  <si>
    <t>ALFAL05454.30-MOLECULAR SIEVES, 4A, 1-2MM BEADS</t>
  </si>
  <si>
    <t>VWRC27742.290-SODIUM BROMIDE GPR RECTAPUR</t>
  </si>
  <si>
    <t>BOLERUSHPSPSIP-SPECTACLES RUSH+ SMALL PC CLEAR/PINK</t>
  </si>
  <si>
    <t>SCOT213314107-FUNNEL ANALYTICAL 80X210MM</t>
  </si>
  <si>
    <t>VWRI112-1566-GLOVE LATEX AMBI POWDERED SIZE M (7-8)</t>
  </si>
  <si>
    <t>VWRC27648.294-SODIUM ACETATE 3H2O GPR RECTAPUR</t>
  </si>
  <si>
    <t>BDAM307740-SYRINGE 2ML 23G X 1INCH LUER SLIP ST</t>
  </si>
  <si>
    <t>BOLERUSHPPSIY-SPECTACLES RUSH+ CLEAR AS/AF YELL./BLACK</t>
  </si>
  <si>
    <t>EPPE0030125.150-MICRO TEST TUBE 3810X 1,5 ML COLOURLESS</t>
  </si>
  <si>
    <t>VWRI548-0097-CAP SCREW BLACK CLOSED 13MM</t>
  </si>
  <si>
    <t>VWRC27915.297-SODIUM IODIDE GPR RECTAPUR</t>
  </si>
  <si>
    <t>VWRC21092.293-AMMONIUM IRON (III) SULPHATE 12H2O TECHN</t>
  </si>
  <si>
    <t>MERC1.05691.0100-LITHIUM HYDROXIDE 98%+ ANALYSIS EMSURE</t>
  </si>
  <si>
    <t>QUNT95061-250-AccuStart™ Taq DNA Polymerase</t>
  </si>
  <si>
    <t>LENZ03002937-FLASK 100ML NS29 ROUND BTM BORO</t>
  </si>
  <si>
    <t>BRND152710-CONNECTOR TUBING PP STRAIGHT F/ID 6-10MM</t>
  </si>
  <si>
    <t>VWRC27808.297-SODIUM CHLORIDE PH.EUR.</t>
  </si>
  <si>
    <t>VWRI215-3826-PIPETTE KIT BLUE FOR 30ML BOTTLE</t>
  </si>
  <si>
    <t>SCTV461055-TUBING STANDARD PTFE 3.2MM OD 1.6MM ID</t>
  </si>
  <si>
    <t>VWRC28187.138-SODIUM TETRAPHENYLBORON ANALYTICAL REAGE</t>
  </si>
  <si>
    <t>MERP1.04212.1000-GUAIACOL EXTRA PURE PH FRANC X</t>
  </si>
  <si>
    <t>VWRI442-0485-STIR BARS PLAIN ECONOMY 50X8MM</t>
  </si>
  <si>
    <t>NALG202425-0501-WASH BOTTLE 500ML PE ACETONE</t>
  </si>
  <si>
    <t>EPPE4960000.035-VARISPENSER 2-10ML</t>
  </si>
  <si>
    <t>RSGA268.012-DISSECTING NEEDLE NI-CR 75MM LOOP D2</t>
  </si>
  <si>
    <t>RSGA268.002-LOOP 50MM HEAT-RESISTANT 2,5MM DIAM.</t>
  </si>
  <si>
    <t>VWRI217-1012-CORK STOPPER CONICAL 17X9/6MM</t>
  </si>
  <si>
    <t>SERD10018-828-FBS ULTRA LOW IGG</t>
  </si>
  <si>
    <t>ALFA15812.14-PERFLUOROHEXANES 98+%</t>
  </si>
  <si>
    <t>VERN201002-SOLID GR BL STOPPER Bas3 Top7 H19mm</t>
  </si>
  <si>
    <t>ALFAA10221.22-IMIDAZOLE 99%</t>
  </si>
  <si>
    <t>QUNT95055-500-SUPERMIX 1250×20 µL REACTIONS 10×1.25ML</t>
  </si>
  <si>
    <t>ALFA12349.18-LEAD(II) CHLORIDE, REAGENT GRADE, 99%</t>
  </si>
  <si>
    <t>MERC1.14282.0500-PALLADIUM STANDARD SOLUTION 1000 MG/L...</t>
  </si>
  <si>
    <t>KAUT455-72101-DROPPER CAP + NOZZLE LDPE 18MM</t>
  </si>
  <si>
    <t>RATI2600111-PASTEUR-PIPETS PE 3ML MACRO N-STERILE</t>
  </si>
  <si>
    <t>KART70515-TUBING CONNECTOR,PP,FOR 14-16MM BORE</t>
  </si>
  <si>
    <t>HELI60-825-110-TUBING PERIST. PUMP ID 4,78MM OD 9,86MM</t>
  </si>
  <si>
    <t>VWRC83544.180-PHENOLPHTHALEIN PH.EUR.</t>
  </si>
  <si>
    <t>HIRS2230180-CYLINDER MEASURING 100ML B BLUE GRAD.</t>
  </si>
  <si>
    <t>ALFAA16346.18-COBALT(II) CHLORIDE HEXAHYDRATE 98%</t>
  </si>
  <si>
    <t>KART70514-TUBING CONNECTOR,PP,FOR 12-14MM BORE</t>
  </si>
  <si>
    <t>HACHLCK348-CUVETTE TEST LCK PHOSPHATE  0,5-5 MG/L</t>
  </si>
  <si>
    <t>ALFA40446.K2-BUFFER SLN, PH 1.00 (+/-0.01 AT 25°C)</t>
  </si>
  <si>
    <t>CRMA2-SVW-SCREW VIAL 2ML WIDE M.W/WRITEPATH CLEAR</t>
  </si>
  <si>
    <t>MERC8.01632.0250-BENZIL FOR SYNTHESIS</t>
  </si>
  <si>
    <t>MATRAB-0796-PLATE,MICROTITRE,96 WELL,U SHAPE</t>
  </si>
  <si>
    <t>GREI655096_40-MICROPLATE 96 WELL BLACK PS F-BTM W/OLID</t>
  </si>
  <si>
    <t>MERC1.11732.0025-TRYPAN BLUE (C.I. 23850) FOR MICROSCOPY</t>
  </si>
  <si>
    <t>RAINGP-L1000-TIP LTS 1000µL GREEN-PAK (8X96)</t>
  </si>
  <si>
    <t>MERC1.06523.0100-SODIUM IODIDE GR</t>
  </si>
  <si>
    <t>MERC1.07256.0025-L-PHENYLALANINE FOR BIOCHEMISTRY</t>
  </si>
  <si>
    <t>IKAA4011000-ROLLER 6 DIGITAL</t>
  </si>
  <si>
    <t>HELI60-825-79-TUBING PERIST. PUMP ID 3,18MM OD 6,38MM</t>
  </si>
  <si>
    <t>MIEL6907650-INSERT E 105/1 1/4 F. 200 TUBES 12X165MM</t>
  </si>
  <si>
    <t>VWRQ10047003-EOSIN Y ALCOHOLIC 02% Q PATH FR MICROS</t>
  </si>
  <si>
    <t>LENZ03002949-FLASK 250ML NS29 ROUND BTM</t>
  </si>
  <si>
    <t>MERC1.07865.0250-STRONTIUM CHLORIDE HEXAHYDRATE GR ACS</t>
  </si>
  <si>
    <t>AZLOWGF535P-WASH BOTTLE SL/SH ETHANOL 250ML</t>
  </si>
  <si>
    <t>KART1566-JAR 500 ML W/M HDPE + SCREWCAP</t>
  </si>
  <si>
    <t>VWRC20104.312-ACETIC ACID 100% ANALAR NP ACS/R.PE</t>
  </si>
  <si>
    <t>ACRO149490010-ACETIC ANHYDRIDE</t>
  </si>
  <si>
    <t>ACRO423680010-ETHYLACETATE</t>
  </si>
  <si>
    <t>SAFF4994050DISCS-F-ONPG DISKS BIOCHEMIKA, FOR MICROBIOL</t>
  </si>
  <si>
    <t>GLSC2414-1013-OPTIC4 TAPERED LINER</t>
  </si>
  <si>
    <t>SAFA412813-50ML-N,N-DIGLYCIDYL-4-GLYCIDYLOXYANILINE</t>
  </si>
  <si>
    <t>SAFA659878-5G-POTASSIUM TERT-BUTOXIDE, SUBLIMED, 99.9+</t>
  </si>
  <si>
    <t>KING740202/31-BEAKER PPTRSP 200CC D.70.3-H.91,6MM</t>
  </si>
  <si>
    <t>ACRO107690010-1-BUTANOL</t>
  </si>
  <si>
    <t>OXOIDD0001B-DISC DIAGNOSTIC OPTOCHIN 5X50</t>
  </si>
  <si>
    <t>SCOT292350804-SEAL SILICONE RUBBER GL18 W/WASHER16X8MM</t>
  </si>
  <si>
    <t>BRADOB03-166-2400E-ELISA IMMUNO EXPLORER KIT (CLASSROOM KIT</t>
  </si>
  <si>
    <t>OXOIPO5007A-MUELLER-HINTON AGAR  PETRI 9CM</t>
  </si>
  <si>
    <t>SAFA419338-100G-CARBOXYMETHYL CELLULOSE, SODIUM SALT, AV</t>
  </si>
  <si>
    <t>GLSC2406-1010-VIAL MICRO DMI SAMPLE INSERT</t>
  </si>
  <si>
    <t>CODA621640-SYRINGE 1ML INSUL.</t>
  </si>
  <si>
    <t>BRAD170-4449-GT COMB, 30 WEL 1,5</t>
  </si>
  <si>
    <t>ABGEAP8899B-EV-PSMC4 ANTIBODY (C-TERM)</t>
  </si>
  <si>
    <t>BDAM324891-SYRINGE INSULIN 1ML 29G 1/2INCH NEEDLE</t>
  </si>
  <si>
    <t>BRAD397-Liquicheck Urine Chemistry Control L1</t>
  </si>
  <si>
    <t>SAFA408107-250ML-(2-(METHACRYLOYLOXY)ETHYL)TRIMETHYLAMMO</t>
  </si>
  <si>
    <t>VARI5610125900-PALLADIUM HC LAMP-PD</t>
  </si>
  <si>
    <t>BRAD398-Liquicheck Urine Chemistry Control  L 2</t>
  </si>
  <si>
    <t>OXOICM0591B-KANAMYCIN AESCULIN AZIDE AGAR BASE</t>
  </si>
  <si>
    <t>NEWEM0202S-T4 DNA LIGASE</t>
  </si>
  <si>
    <t>OXOICT0417B-DISC ANTIMICRO. CEFTRIAXONE CRO30 5X50</t>
  </si>
  <si>
    <t>BRAD170-4422-MINI-GEL CASTER, SUB-CELL GT</t>
  </si>
  <si>
    <t>ACRO389810010-SODIUM PHOSPHATE, TRIBASIC</t>
  </si>
  <si>
    <t>SAFA81365-250G-POLYVINYL ALCOHOL 18-88</t>
  </si>
  <si>
    <t>BRAD145-0013-TRYPAN BLUE</t>
  </si>
  <si>
    <t>SAFA81323-250G-POLYETHYLENE GLYCOL 5'000 MONOMETHYL ETH</t>
  </si>
  <si>
    <t>SAFSD3415-250G-BISPHENOL A DIGLYCIDYL ETHER</t>
  </si>
  <si>
    <t>BRAD732-6400-AURUM PLASMID MINI KIT, 100 PREPS</t>
  </si>
  <si>
    <t>LENZ01301414-TUBE THREADED CONE NS 14 GL14 COMPLE</t>
  </si>
  <si>
    <t>SAFS28221-1G-OXACILLIN SODIUM SALT ~95% (TLC)</t>
  </si>
  <si>
    <t>ACRO157812500-TETRAETHYL ORTHOSILICATE</t>
  </si>
  <si>
    <t>SAFA372870-25G-IRON(II) CHLORIDE 98%</t>
  </si>
  <si>
    <t>ACRO430941000-3-AMINOPROPYLTRIETHOXYSILANE</t>
  </si>
  <si>
    <t>SAFSR3875-10G-L-RHAMNOSE MONOHYDRATE</t>
  </si>
  <si>
    <t>ACRO129111000-N-NONANE</t>
  </si>
  <si>
    <t>SAFA719900-5G-POLY(DL-LACTIDE-CO-GLYCOLIDE), ACID TERM</t>
  </si>
  <si>
    <t>ACRO104060010-2-AMINO-2-METHYL-1-PROPANOL</t>
  </si>
  <si>
    <t>ACRO386202000-BOILING STONES</t>
  </si>
  <si>
    <t>MMMA1900S50-DUCT TAPE  50MMX50M BLACK</t>
  </si>
  <si>
    <t>SAFSP6001-50G-P-PHENYLENEDIAMINE FREE BASE</t>
  </si>
  <si>
    <t>BRAD170-6516-PURIFIED GAM-HRP</t>
  </si>
  <si>
    <t>SAFA517003-50G-IRON(III) ACETYLACETONATE, 99.9+%</t>
  </si>
  <si>
    <t>SAFA432784-250G-POLY(ACRYLIC ACID), SODIUM SALT-GRAFT-PO</t>
  </si>
  <si>
    <t>BRAD170-4468-MINI-SUB CELL WIDE GT SYS W/15x10CM TRAY</t>
  </si>
  <si>
    <t>ROCH11896822191-COMBUR 4 URINE TESTSTRIPS</t>
  </si>
  <si>
    <t>SAFSP5147-100MG-PROTEASE TYPE XIV BACTERIAL FROM*STREPTO</t>
  </si>
  <si>
    <t>IBSA68010-HYGICULT-TPC 10 TEST</t>
  </si>
  <si>
    <t>XXXX76051805.5000-WASBENZINE</t>
  </si>
  <si>
    <t>BRAD170-4416-GT UVTP GEL TRAY 15 X 10CM</t>
  </si>
  <si>
    <t>SAFA227463-25G-1,1'-(METHYLENEDI-4,1-PHENYLENE)BIS-MALE</t>
  </si>
  <si>
    <t>IBSAMLSI49603-TREFFLAB PIPET TIP 0-200 µL- YELLOW</t>
  </si>
  <si>
    <t>ACRO268280025-METHANOL</t>
  </si>
  <si>
    <t>ACRO123360010-SODIUM BICARBONATE</t>
  </si>
  <si>
    <t>SAFA290815-1L-2-ETHYLHEXYL ACRYLATE, 98%</t>
  </si>
  <si>
    <t>BRAD161-0324-KALEIDOSCOPE PRESTAINED STANDARDS-</t>
  </si>
  <si>
    <t>BMER43481-CHROMID ESBL</t>
  </si>
  <si>
    <t>ABGEALS15442-ERK1 + ERK2 ANTIBODY</t>
  </si>
  <si>
    <t>IBSA68012-HYGICULT E</t>
  </si>
  <si>
    <t>QIAG52304-QIAAMP RNA BLOOD MINI KIT (50)</t>
  </si>
  <si>
    <t>BRAD135-1201-CARBOXYFLUORESCEIN DIACETATE, SUCCINIMID</t>
  </si>
  <si>
    <t>BRAD135-1304-DYE NUCLEAR STAINING PUREBLU HOECHST 333</t>
  </si>
  <si>
    <t>QIAG79254-RNASE-FREE DNASE SET</t>
  </si>
  <si>
    <t>XXXX2884-10-HBA1C CONTROL NORMAL LEVEL (10 X 200 µL)</t>
  </si>
  <si>
    <t>ACRO157530050-1,10-PHENANTHROLINE</t>
  </si>
  <si>
    <t>FERMSM0378-GENERULER 50BP DNA LADDER RTU</t>
  </si>
  <si>
    <t>ACRO228870050-PATULIN</t>
  </si>
  <si>
    <t>OXOICM0877B-PALCAM AGAR</t>
  </si>
  <si>
    <t>ACRO196770010-POTASSIUM CHLORIDE</t>
  </si>
  <si>
    <t>XXXX12650-25B1-ROSAL LIQUID (2X5 KG)</t>
  </si>
  <si>
    <t>ACRO212491000-IODINE</t>
  </si>
  <si>
    <t>SAFA309400-100G-HYDRAZINE, 35 WT. % SOLUTION IN WATER</t>
  </si>
  <si>
    <t>DENE3100609/25-TUBING SILICON TRANSPARENT 69MM</t>
  </si>
  <si>
    <t>ACRO197720010-COPPER(II)SULFATEPENTAHYDRATE</t>
  </si>
  <si>
    <t>ACRO202860010-POTASSIUM SODIUM TARTRATE TETRAHYDRATE</t>
  </si>
  <si>
    <t>SIAL270997-1L-DICHLOROMETHANE, ANHYDROUS, &gt;=99.8%, CO</t>
  </si>
  <si>
    <t>METR6.2117.050-Adaptor for pH meter 744</t>
  </si>
  <si>
    <t>IBSA68013-HYGICULT-Y AND F 10 TEST</t>
  </si>
  <si>
    <t>SIALM7179-500G-MAGNESIUM CARBONATE, MEETS USP TESTING S</t>
  </si>
  <si>
    <t>INVT15596026-TRIZOL REAGENT</t>
  </si>
  <si>
    <t>BOCH12132-CLIP TUBING 18/10 STEEL DIAMETER 14MM</t>
  </si>
  <si>
    <t>BMER500918-AMOXICILLIN AC 256 WW 100 TEST</t>
  </si>
  <si>
    <t>SANQK11883-PELIKLOON ANTI-A</t>
  </si>
  <si>
    <t>SAFF16377-500G-F-MacConkey Broth purple</t>
  </si>
  <si>
    <t>DENE3100508/25-TUBING SILICON TRANSPARENT 58MM</t>
  </si>
  <si>
    <t>SAFAB1253-5G-BUTYLATED HYDROXYANISOLE</t>
  </si>
  <si>
    <t>ACRO205870010-AMMONIUM SULFATE</t>
  </si>
  <si>
    <t>SAFF45306-100MG-ETHOPROPHOS PESTANAL (O-ETHYL,S-DIPROPYL</t>
  </si>
  <si>
    <t>BECK927838-ADHESIVE, LOCTITE 635 3ML</t>
  </si>
  <si>
    <t>RAINRC-L10/10-LTS TIPS 20µL</t>
  </si>
  <si>
    <t>CABRCC-3121-EBM ENDOTHELIAL BASAL MEDIUM</t>
  </si>
  <si>
    <t>XXXX770003079010-ROGYPAL AC-307-Z</t>
  </si>
  <si>
    <t>BURK8677-1016-CLIP HOSE WORM THREADED FOR 10-16MM HOSE</t>
  </si>
  <si>
    <t>ACRO453952500-COPPER(II) BROMIDE</t>
  </si>
  <si>
    <t>BRAD376-URINE CONTROL LYPHOCHECK QUANT LEVEL 1</t>
  </si>
  <si>
    <t>SAFSD6511-5G-2-6-DICHLOROQUINONE-4-CHLOROIMIDE</t>
  </si>
  <si>
    <t>IBSA4124126-KLINION KLINISOFT STANDARD CONNECTION WO</t>
  </si>
  <si>
    <t>ACRO177132500-STARCH</t>
  </si>
  <si>
    <t>MOIN1452MI-CALIPER DIGITAL 150MM 1/50MM</t>
  </si>
  <si>
    <t>HECH42387010-ADAPTER SLEEVE NS29/NS14</t>
  </si>
  <si>
    <t>GENO786-921-ALAMARBLUE CELL VIABILITY REAGENT</t>
  </si>
  <si>
    <t>SARTFT-4-308-110-FILTER FOLDED TECL THIN SMOOTH Ø-110MM</t>
  </si>
  <si>
    <t>BRAD170-8354-500 BP EZ LOAD RULER, 100 APPLICATIONS</t>
  </si>
  <si>
    <t>BOCH2142-TONG CRUCIBLE 18/10E-POLI RUGGED L-250MM</t>
  </si>
  <si>
    <t>XXXX31985-070-OPTI-MEM I REDUCED SERUM MEDIUM</t>
  </si>
  <si>
    <t>KART3914-BULB DROPPING WITH RING LATEX</t>
  </si>
  <si>
    <t>OT2099B-CPD VARIOUS CONSUMABLES  TAB</t>
  </si>
  <si>
    <t>SAFF09184-50G-F-Dextran Leuconostoc spp.BioChemika, Mr~</t>
  </si>
  <si>
    <t>SAFA249246-10G-(-)-MENTHYL CHLORIDE, 98%</t>
  </si>
  <si>
    <t>LENZ05318033-FUNNEL PLAIN DIA. 100MM SODA LIME GLASS</t>
  </si>
  <si>
    <t>LENZ05600000-WATER ESTIMATOR 10:0.1ML AT THE STOPCOCK</t>
  </si>
  <si>
    <t>SAFA464309-100ML-Methoxyperfluorobutane, 99%, mixture of</t>
  </si>
  <si>
    <t>ABFRLF-EK0177-HUMAN COMPLEMENT C3 ELISA (1X96T)</t>
  </si>
  <si>
    <t>PIEAPMTNFABI-MOUSE TNFA, BIOTINYLATED</t>
  </si>
  <si>
    <t>OXOICT0076B-DISC ANTIMICROBIAL TRIMETHOPRIM W5 5X50</t>
  </si>
  <si>
    <t>SAFA202894-5G-CADMIUM OXIDE, 99.99+% METALS BASIS</t>
  </si>
  <si>
    <t>FERMFD0058-ENZYME FD BAMHI (10RXN)</t>
  </si>
  <si>
    <t>APPC161082.1211-BUTANOL, 99,5% FOR SYNTHESIS</t>
  </si>
  <si>
    <t>SAFA448931-10G-TRICHLORO(1H,1H,2H,2H-PERFLUOROOCTYL)-SI</t>
  </si>
  <si>
    <t>OXOICT0036B-DISC ANTIMICRO. NITROFURANTOIN F300 5X50</t>
  </si>
  <si>
    <t>OXOICM0261B-DIAGNOSTIC SENSITIVITY TEST AGAR BASE</t>
  </si>
  <si>
    <t>SAFA511447-50G-PHENYLBIS(2,4,6-TRIMETHYLBENZOYL)PHOSPHI</t>
  </si>
  <si>
    <t>OXOICM0321B-DNASE AGAR</t>
  </si>
  <si>
    <t>SAFA511447-10G-PHENYLBIS(2,4,6-TRIMETHYLBENZOYL)PHOSPHI</t>
  </si>
  <si>
    <t>APPC131346.1210-HEXAMETHYLENETETRAMINE (REAG. PH. EUR.)</t>
  </si>
  <si>
    <t>OXOICT0054B-DISC ANTIMICRO. TETRACYCLINE TE30 5X50</t>
  </si>
  <si>
    <t>SAFSD1626-1G-DEOXYRIBONUCLEIC ACID SODIUM FROMSALMON</t>
  </si>
  <si>
    <t>LPIT137138-PIPETTE PASTEUR SEMI MICRO 1ML STER/1</t>
  </si>
  <si>
    <t>SAFA714887-100ML-2,2'-AZOBIS(2-METHYLPROPIONITRILE) SOLU</t>
  </si>
  <si>
    <t>BRAD345-0412-CRITERION STAINFREE GEL TRIS-HCL 12-WE</t>
  </si>
  <si>
    <t>OXOICT0223B-DISC ANTIMICR.AMOXCYCIL/CLAVULANIC AMC30</t>
  </si>
  <si>
    <t>OXOICM0617B-BACILLUS CEREUS SELECTIVE AGAR BASE</t>
  </si>
  <si>
    <t>ICNA091010617-TRYPTIC SOY AGAR</t>
  </si>
  <si>
    <t>SAFSG1403-1VL-GRID FOR TEM, COPPER 100 MESH</t>
  </si>
  <si>
    <t>ACRO421455000-TRICHLOROACETIC ACID</t>
  </si>
  <si>
    <t>IBSA10718685-PIPETMONT. 68MM V.FLES20/30 ML</t>
  </si>
  <si>
    <t>BRAD170-4159-TRANS-BLOT TURBO TRANSFER PACK,MIDI NITR</t>
  </si>
  <si>
    <t>OXOISR0150E-PALCAM SELECTIVE SUPPLEMENT FOR 10X2,5L</t>
  </si>
  <si>
    <t>SAFSP3657-1G-PYRIDOXAL 5'-PHOSPHATE HYDRATE POWDER, B</t>
  </si>
  <si>
    <t>OXOICT0037B-DISC ANTIMICROBIAL NOVOBIOCIN NV5 5X50</t>
  </si>
  <si>
    <t>SAFSV2010-250ML-VISCOZYME(R) L</t>
  </si>
  <si>
    <t>ABCAAB142738-10-IMAZALIL</t>
  </si>
  <si>
    <t>ACRO157910010-TRIETHYLAMINE</t>
  </si>
  <si>
    <t>BRAD172-1011-EIA GR AFFIN PUR GOAT ANTI-MOUS IGG</t>
  </si>
  <si>
    <t>SANQK1195-PELIKLOON ANTI-C (IGM) MONOCLONAL</t>
  </si>
  <si>
    <t>USBE1423-MICROBURNER FOR CARTRIDGE</t>
  </si>
  <si>
    <t>PROMR6025-RESTRICTION ENZYME BAMHI</t>
  </si>
  <si>
    <t>PROME1483-LUCIFERASE ASSAY REAGENT 10000 ASSAY</t>
  </si>
  <si>
    <t>SCOT292340606-SEAL SILICONE RUBBER GL14 W/WASHER12X6MM</t>
  </si>
  <si>
    <t>PIER20347-IMMOBILIZED STREPTAVIDIN</t>
  </si>
  <si>
    <t>ACRO446892500-MAGNESIUMSULFATE</t>
  </si>
  <si>
    <t>PIER23225-BCA PROTEIN ASSAY KIT</t>
  </si>
  <si>
    <t>ACRO149182500-N-AMYL ACETATE</t>
  </si>
  <si>
    <t>SAFST6543-100MG-TRICOSANOIC ACID</t>
  </si>
  <si>
    <t>SAFS646563-10X.5ML-DL-DITHIOTHREITOL, 1M AQUEOUS SOLUTION</t>
  </si>
  <si>
    <t>BSOL20220601-TETRAHYDROFURAN HPLC</t>
  </si>
  <si>
    <t>SAFAV3204-500ML-4-VINYLPYRIDINE, 95%</t>
  </si>
  <si>
    <t>SAFAT9889-25ML-1,1,3,3-TETRAETHOXYPROPANE</t>
  </si>
  <si>
    <t>LENZ06011270-REACTION VESSEL THERMOSTAT 1L LF100 KF15</t>
  </si>
  <si>
    <t>IBSA2008-TUBE 97X17MM + RAND POINT PLASTIC</t>
  </si>
  <si>
    <t>ACRO166141000-METHYLHYDRAZINOCARBOXYLATE</t>
  </si>
  <si>
    <t>SAFA654027-25ML-TRIARYLSULFONIUM HEXAFLUOROANTIMONATE SA</t>
  </si>
  <si>
    <t>BRAD153-6160-AFFI-GEL MAPS II BUFFER KIT</t>
  </si>
  <si>
    <t>HEWL820950-936-Eclipse Plus C18 Grd,4.6x12.5mm,5um,</t>
  </si>
  <si>
    <t>XXXX2887-AC CONTROL A  10X0,2 ML</t>
  </si>
  <si>
    <t>HACH2415200-LAMP UV PORTABLE</t>
  </si>
  <si>
    <t>OXOICD0025A-CO2GEN 2.5L</t>
  </si>
  <si>
    <t>MOLE76468654-1G-Ceftriaxone</t>
  </si>
  <si>
    <t>ACRO181502500-TETRAHYDROFURAN</t>
  </si>
  <si>
    <t>SAFAF20009-100G-FURFURYLAMINE, 99+%</t>
  </si>
  <si>
    <t>ACRO223691000-TIN(IV)CHLORIDEPENTAHYDRATE</t>
  </si>
  <si>
    <t>XXXX5099-HBA1C CONTROL MEDIUM LEVEL (10 X 200 µL)</t>
  </si>
  <si>
    <t>BRAD170-4464-COMB 15WELL THK0.75MM MINI-SUB CELL EP</t>
  </si>
  <si>
    <t>ROTH6722.1-Limonene</t>
  </si>
  <si>
    <t>ACRO373655000-POTASSIUM IODIDE</t>
  </si>
  <si>
    <t>LPIT135038-PE MACRO 3 ML PIPETTE 150 MM 20X50</t>
  </si>
  <si>
    <t>BRAD170-4435-UV-Transparent Mini-Gel Tray, 7x10 cm</t>
  </si>
  <si>
    <t>SAFA205273-100ML-TITANIUM(IV) ISOPROPOXIDE, 97%</t>
  </si>
  <si>
    <t>PIEA32460-STABILIZED GOAT ANTI-RABBIT-HRP (10 μG/M</t>
  </si>
  <si>
    <t>ACRO168600010-SODIUM METHOXIDE</t>
  </si>
  <si>
    <t>ICNA116913050-LYSING MATRIX D 2 ML TUBE</t>
  </si>
  <si>
    <t>MMMA28361850-HIGH TEMP TAPE 18MM X 50M</t>
  </si>
  <si>
    <t>ACRO139560010-TRIETHANOLAMINE</t>
  </si>
  <si>
    <t>SCERF40552700C0W2-AMPOULE 20ML WITH SNAPCAP</t>
  </si>
  <si>
    <t>ACRO227465000-POLYVINYLPYRROLIDONE</t>
  </si>
  <si>
    <t>BMER506618-STRIPS ETEST CEFTRIAXONE TX 256</t>
  </si>
  <si>
    <t>SCOT286341609-SEALING FLAT KECK EPDM 16X8.5MM</t>
  </si>
  <si>
    <t>SAFA117854-100ML-TRIOCTYLPHOSPHINE, TECH., 90%</t>
  </si>
  <si>
    <t>ACRO183255000-POLY(VINYLACETATE)</t>
  </si>
  <si>
    <t>WITG0.510.003-ADAPTER EXPANSION CONEST14/23 SKTST29/32</t>
  </si>
  <si>
    <t>IBSA201002-ANASORB CSC COCONUT CHARC.TUBES 6X7</t>
  </si>
  <si>
    <t>MURRG011/21-DURHAM TUBES NEUTRAL GLASS  25</t>
  </si>
  <si>
    <t>CAYM70675-50-RESVERATROL</t>
  </si>
  <si>
    <t>ROCH11204530001-ABTS BUFFER</t>
  </si>
  <si>
    <t>ACRO110450010-CITRICACID</t>
  </si>
  <si>
    <t>ACRO160161000-3-NITROPHTHALIC ACID</t>
  </si>
  <si>
    <t>ACRO181380010-METHYL ACETATE</t>
  </si>
  <si>
    <t>BRND701611-FILM SEALING PARAFILM LEN 75M WIDTH 50MM</t>
  </si>
  <si>
    <t>ACRO177785000-CELLULOSEACETATE</t>
  </si>
  <si>
    <t>BMER520518-STRIPS ETEST OXACILLIN OX 256</t>
  </si>
  <si>
    <t>SAFA191884-100G-HYDROXYPROPYL CELLULOSE, M.W. 100,000</t>
  </si>
  <si>
    <t>HEWLG1315-60012-STANDARD FLOWCELL, 10MM, 13UL, 120BAR</t>
  </si>
  <si>
    <t>ACRO189351000-TRYPANBLUE</t>
  </si>
  <si>
    <t>ACRO147930010-FORMICACID</t>
  </si>
  <si>
    <t>ENDGN301-TMB SUBSTRATE SOLUTION</t>
  </si>
  <si>
    <t>ROCH11096176001-Blocking Reagent                   50 g</t>
  </si>
  <si>
    <t>BRAD377-URINE CONTROL LYPHOCHECK QUANT LEVEL 2</t>
  </si>
  <si>
    <t>XXXXW3102.002250-LEUCOPLATE</t>
  </si>
  <si>
    <t>SAFSG5026-1VL-GRIDS FOR TEM, COPPER, 400 MESH</t>
  </si>
  <si>
    <t>PHMG558534-MS TNF OPTEIA SET 20PLT</t>
  </si>
  <si>
    <t>SAFSG4776-1VL-GRIDS FOR TEM, COPPER, 200 MESH</t>
  </si>
  <si>
    <t>MOLE55532989-25G-ALPHA,ALPHA'-AZOISOBUTYRONITRILE</t>
  </si>
  <si>
    <t>SAFST5574-500ML-TERRIFIC BROTH</t>
  </si>
  <si>
    <t>ROCH11207733910-ANTI-DIGOXIGENIN-POD, FAB FRAGMENTS</t>
  </si>
  <si>
    <t>BRAD135-1117-CELL VIABILITY ASSAY VIVAFIX™ 583/603</t>
  </si>
  <si>
    <t>ACRO178890250-POLY(STYRENE)</t>
  </si>
  <si>
    <t>XXXXAL-639.9010-AL-639 DETERGENTS  (VOOR LAB VAATWASSER)</t>
  </si>
  <si>
    <t>SIALPHR1117-1G-BUTYLATED HYDROXYTOLUENE PH. SEC. STAND.</t>
  </si>
  <si>
    <t>XXXX12018-A-AMYLASE LIQUICOLOR COLORIMETRIC TEST,</t>
  </si>
  <si>
    <t>XXXX12015-CK NAC LIQUIUV</t>
  </si>
  <si>
    <t>DION46124-[NL]COLUMN ANALYTICAL IONPAC AS14 4X25</t>
  </si>
  <si>
    <t>ACRO420521000-TETRAMETHYLAMMONIUMHYDROXIDE</t>
  </si>
  <si>
    <t>ACRO258580010-BUFFER SOLUTION PH 4</t>
  </si>
  <si>
    <t>PIER21435-SULFO-NHS-LC-BIOTINYLATION KIT EZ-LINK</t>
  </si>
  <si>
    <t>SAFA145491-50G-2,3-DIMETHYL-1,3-BUTADIENE, 98%</t>
  </si>
  <si>
    <t>THBP-OT-THERMO OT</t>
  </si>
  <si>
    <t>SAFSF9755-100ML-FLUORINERT FC-40</t>
  </si>
  <si>
    <t>XXXX12013-GAMMA-GT LIQUICOLOR, 10X10ML</t>
  </si>
  <si>
    <t>XXXX10658-GLYCOHEMOGLOBIN HBA1 TEST</t>
  </si>
  <si>
    <t>ACRO406000250-BETA-CYCLODEXTRIN</t>
  </si>
  <si>
    <t>OXOIDD0001T-DISC DIAGNOSTIC OPTOCHIN</t>
  </si>
  <si>
    <t>ROCH11204521001-ABTS-Tabletten,5 mg 20 St</t>
  </si>
  <si>
    <t>DUEH5.31.150-BIN PAPER SELF-EXTINGUISHING 50L</t>
  </si>
  <si>
    <t>BRAD161-0791-XT SAMPLE BUFFER</t>
  </si>
  <si>
    <t>SCOT241253708-FUNNEL DROPPING 250ML PRESSURE NS 29/32</t>
  </si>
  <si>
    <t>ICNA0219544480-POLYETHYLENEIMINE</t>
  </si>
  <si>
    <t>ACRO167620010-TRIS(HYDROXYMETHYL)AMINOMETHANE</t>
  </si>
  <si>
    <t>SIALP0532-50ML-O-PHTHALDIALDEHYDE REAGENT SOLUTION*COMP</t>
  </si>
  <si>
    <t>SANQK125510-ANTI-D</t>
  </si>
  <si>
    <t>BMER20100-API 20 E 25 strips</t>
  </si>
  <si>
    <t>SANQK1191-PELIKLOON ANTI-E IGM MONOCLONAL</t>
  </si>
  <si>
    <t>BRADC310-5-Lyphocheck Assayed Chemistry Control</t>
  </si>
  <si>
    <t>INVT13443269-ANGIOGENESIS STARTER KIT</t>
  </si>
  <si>
    <t>BMER501518-AMPICILLIN</t>
  </si>
  <si>
    <t>ACRO130765000-2-PHENYLPHENOL</t>
  </si>
  <si>
    <t>ACRO202020010-SODIUMPERSULFATE</t>
  </si>
  <si>
    <t>BRAD170-8882-SUPERMIX RT-PCR IQ SYBR GREEN 500X50µL</t>
  </si>
  <si>
    <t>BMER70422-REAGENT API VP1 AND VP2</t>
  </si>
  <si>
    <t>IBSA1803324079.20-RÜHRSTAB DURAN 200X4 MM,ENDEN VERSC</t>
  </si>
  <si>
    <t>ROCH11645692001-Streptavidin-MTP,high capacity 5 St</t>
  </si>
  <si>
    <t>MODU160213-TUBE HAEMATOCRIT STD 10X100 PLAIN BLUE</t>
  </si>
  <si>
    <t>VWRI221-0180-FUNNEL BORO3.3 SHORT STEM DIA RIM 100MM</t>
  </si>
  <si>
    <t>VWRC22610.132-CETYLTRIMETHYLAMMONIUM BROMIDE ANALAR NP</t>
  </si>
  <si>
    <t>BRND759005-CUVETTE 2.5ML PS CAVITY MACRO PBR</t>
  </si>
  <si>
    <t>VWRC26846.268-POTASSIUM IODIDE ANALAR NORMAPUR</t>
  </si>
  <si>
    <t>VWRI630-2081-CLEANING AND MAINTENANCE SET 2014 VERSIO</t>
  </si>
  <si>
    <t>WHAT10311842-FILTER PAPER QUALITATIVE 597 1/2 90MM</t>
  </si>
  <si>
    <t>ALFA33321.K2-HEXANES, MIXED ISOMERS, ACS, 98.5+%</t>
  </si>
  <si>
    <t>MERC1.03784.0001-EGG YOLK EMULSION STERILE FOR MICROBI...</t>
  </si>
  <si>
    <t>VWRC26843.268-POTASSIUM IODIDE GPR RECTAPUR</t>
  </si>
  <si>
    <t>HALDL109/1-EVAP BASINS MEDIUM FORM 95ML</t>
  </si>
  <si>
    <t>VWRI211-0139-HOLDER FOR VIAL CRYO 50-PLACE</t>
  </si>
  <si>
    <t>MERC8.04518.0025-N-HYDROXYSUCCINIMIDE FOR SYNTHESIS</t>
  </si>
  <si>
    <t>VWRI548-0651-SNAPCAP VIAL 50ML 100X30MM 28MM SNAPCAP</t>
  </si>
  <si>
    <t>WHAT6722-5000-FILTER VACU-GUARD STANDARD 0.1 PTFE</t>
  </si>
  <si>
    <t>MERC8.01756.1000-BENZALDEHYDE FOR SYNTHESIS</t>
  </si>
  <si>
    <t>RSGA021.300-SPOON SPATULA 300 MM</t>
  </si>
  <si>
    <t>USBE1430-CARTRIDGE 220G/400MLFOR CARTRIDGE BURNER</t>
  </si>
  <si>
    <t>MERC1.04936.1000-POTASSIUM CHLORIDE GR</t>
  </si>
  <si>
    <t>VWRC26668.296-POTASSIUM HYDROXIDE PELLETS ANALAR R.PE</t>
  </si>
  <si>
    <t>VWRI548-0620-SNAPCAP VIAL 15ML 52X24MM  22MM SNAPCAP</t>
  </si>
  <si>
    <t>Aantal</t>
  </si>
  <si>
    <t>Artikelnummer en omschrijving</t>
  </si>
  <si>
    <t>Jaar</t>
  </si>
  <si>
    <t>Totaalbedrag uit bestelling</t>
  </si>
  <si>
    <t>Prijs per eenheid</t>
  </si>
  <si>
    <t>Totaal 2 jr</t>
  </si>
  <si>
    <t>LET OP: alternatief alleen invullen indien origineel niet leverbaar</t>
  </si>
  <si>
    <t>Totaal</t>
  </si>
  <si>
    <t>Omschrijving alternatief indien origineel niet leverbaar  / eigen mark huidige leverancier*</t>
  </si>
  <si>
    <t>Merk alternatief</t>
  </si>
  <si>
    <t>Artikelnummer alternatief</t>
  </si>
  <si>
    <t xml:space="preserve">Totaal </t>
  </si>
  <si>
    <t>Indien helamaal niet beschikbaar aangeven (max. 5 artikelen)</t>
  </si>
  <si>
    <t>VWRI634-0675-CUVETTE MACRO PS MIN. 2.5 ML</t>
  </si>
  <si>
    <t>BRND30012-BULB PIPETTE 10ML 1MARK PP PBR</t>
  </si>
  <si>
    <t>BURK0309-0005-SPRAY BOTTLE TURN'N'SPRAY 500ML</t>
  </si>
  <si>
    <t>HALDL79D/7A-LID DIAMETER 40MM FOR CRUCIBLE</t>
  </si>
  <si>
    <t>HIRS2820375-VOL.FLASK 50ML NS12/21 W/O STOPPER A</t>
  </si>
  <si>
    <t>VWRI631-1551-SLIDE CUT EDGES FROSTED 76X26MM</t>
  </si>
  <si>
    <t>LENZ05095001-CAP 90GR/OL NS14 TUBE BENT</t>
  </si>
  <si>
    <t>SCOT242527207-CONDENSER ALLIHN W/2 SCREW 250MM NS29/32</t>
  </si>
  <si>
    <t>VWRI111-1848-SPECTACLES BARCELONA AF/AS CLEAR</t>
  </si>
  <si>
    <t>ANSE73-847/7.5-8-GLOVE MICROFLEX NEOPR. GREEN 7.5-8</t>
  </si>
  <si>
    <t>ANSE73-847/8.5-9-GLOVE MICROFLEX NEOPR. GREEN 8.5-9</t>
  </si>
  <si>
    <t>HIRS1340164-VOL.PIPETTE 15:0.03ML AS AMBERSTAIN DIN</t>
  </si>
  <si>
    <t>HIRS1340165-VOL.PIPETTE 20:0.03ML AS AMBERSTAIN CC</t>
  </si>
  <si>
    <t>LENZ01502429-ADAPTER REDUCTION NS24/29S NS29/32C</t>
  </si>
  <si>
    <t>LENZ05265001-RECEIVER BENT NS14S C DURAN</t>
  </si>
  <si>
    <t>VWRC83813.360-ETHANOL ABSOLUTE TECHNISOLV</t>
  </si>
  <si>
    <t>DENE1011129-STOPPER GREY 29X35X30MM 1 DRILLING 6MM</t>
  </si>
  <si>
    <t>TENATE22025-CRYOBOX 50MM HIGH YELLOW 133X133MM</t>
  </si>
  <si>
    <t>CORN430766-TUBE CENTRIFUGE 15ML PLUG SEAL BULK ST</t>
  </si>
  <si>
    <t>VWRI112-2754-GLOVE NITRILE AMBI LIGHT POWDERFREE S</t>
  </si>
  <si>
    <t>ANSE73-847/6.5-7-GLOVE MICROFLEX NEOPR. GREEN 6.5-7</t>
  </si>
  <si>
    <t>ANSE73-847/9.5-10-GLOVE MICROFLEX NEOPR. GREEN 9.5-10</t>
  </si>
  <si>
    <t>BRND732624-FILTERTIP RACK STERILE PP/PE 0.5-10µL</t>
  </si>
  <si>
    <t>MERC1.15333.1000-WATER FOR CHROMATOGRAPHY (LC-MS GRADE) L</t>
  </si>
  <si>
    <t>SIALL4516-1MG-LIPOPOLYSACCHARIDES FROM FROM ESCHERICHI</t>
  </si>
  <si>
    <t>VWRC20837.360-METHANOL HIPERSOLV HPLC ISOCRATIC GRADE</t>
  </si>
  <si>
    <t>VWRC20839.366-2-PROPANOL GPR RECTAPUR</t>
  </si>
  <si>
    <t>VWRC27800.291-SODIUM CHLORIDE GPR RECTAPUR</t>
  </si>
  <si>
    <t>VWRI112-2372-GLOVE NITRILE AMBI POWDER-FREE M ( 7-8)</t>
  </si>
  <si>
    <t>VWRI612-1684-TRANSFER PIPET 5ML GRAD 1ML NOT STERILE</t>
  </si>
  <si>
    <t>VWRI612-3839-MEASURING CYLINDER TALL FORM CL A 1000ML</t>
  </si>
  <si>
    <t>VWRI612-4545-TRANSFER PIPETTE 7.5ML GRAD 0.5-3ML</t>
  </si>
  <si>
    <t>DAKL460900-BAG SAFETY 165X275MM DUTCH IMPRINT</t>
  </si>
  <si>
    <t>EPPE0030120.205-SAFE-LOCK MICRO TEST TUBES, 2.0 ML, YELL</t>
  </si>
  <si>
    <t>HEATHS234526A-FILM SEALING PARAFILM® L. 75M WIDTH 50MM</t>
  </si>
  <si>
    <t>VWRC20252.244-HYDROCHLORIC ACID 37 % ANALAR NP REAG.PE</t>
  </si>
  <si>
    <t>VWRI391-0602-PETRI DISH 90X14,2 MM 3 VENTS ST DB</t>
  </si>
  <si>
    <t>ACRO128860100-4-NITROPHENYL PHOSPHATE, DISODIUM SALT</t>
  </si>
  <si>
    <t>ACRO364390010-METHANOL, 99.8%, EXTRA DRY OVER MOLECULA</t>
  </si>
  <si>
    <t>BRND702595-PIPETTE TIP 0.5-5ML NS PP COLOURLESS</t>
  </si>
  <si>
    <t>BRND732628-FILTERTIP RACKED STERILE PP/PE 2-20µL</t>
  </si>
  <si>
    <t>JENW720001-7200 VISIBLE SCANNING SPECTROPHOTOMETER</t>
  </si>
  <si>
    <t>KART538-FLOW INDICATOR BALL TYPE SAN</t>
  </si>
  <si>
    <t>VWRI525-1068-TUBE 15ML PP CLEAR CON FLAT ST</t>
  </si>
  <si>
    <t>ACRO386202000-BOILING STONES, FOR ANALYTICAL WORK</t>
  </si>
  <si>
    <t>BRND704807-BENCH-TOP RACK F.TRANSFERPETTES + S-8-12</t>
  </si>
  <si>
    <t>BRND732990-TIPBOX EMPTY GREY TIP-TRAY UP TO 20µL</t>
  </si>
  <si>
    <t>BRND732992-TIPBOX EMPTY YELLOW TIP-TRAY 200µL</t>
  </si>
  <si>
    <t>EPPE0030108.035-DNA LOBIND TUBES 0,5ML PCR CLEAN</t>
  </si>
  <si>
    <t>NABE493000003-CRUCIBLE TONG 500 mm</t>
  </si>
  <si>
    <t>RATI7001005-AUTOCLAVABLE BAG, PP, 300X200MM</t>
  </si>
  <si>
    <t>VWRC21190.246-AMMONIA 28 % ANALAR NORMAPUR</t>
  </si>
  <si>
    <t>VWRI221-0246-ANALYTICAL FUNNEL 65MM</t>
  </si>
  <si>
    <t>WHAT1442-070-FILTER PAPER,GRADE 42,70MM DIAM</t>
  </si>
  <si>
    <t>ALFAJ63615.AC-LAEMMLI SDS SAMPLE BUFFER, NON-RED. (4X)</t>
  </si>
  <si>
    <t>ALPONH17UNEX-WASHER 12-17MM NH</t>
  </si>
  <si>
    <t>BRND705878-TRANSFERPETTE S 20-200µL ADJ. VOLUME</t>
  </si>
  <si>
    <t>BRND705880-TRANSFERPETTE S 100-1000µL ADJ. VOLUME</t>
  </si>
  <si>
    <t>CORN4101-PIPET 10ML STRIPETTE PS ROUND PL ST</t>
  </si>
  <si>
    <t>DIFC240110-LB AGAR LENNOX 500 GRAM, CULTURE MEDIA</t>
  </si>
  <si>
    <t>HACHLZP065-20mm DIGESTION VIALS</t>
  </si>
  <si>
    <t>MERC1.09731.1000-TETRAHYDROFURAN F.ANALYSIS EMSURE(TM)ACS</t>
  </si>
  <si>
    <t>SCTV318952-FUNNEL WITH LID MARCO V2.0 GL45 TYPE 2</t>
  </si>
  <si>
    <t>VWRC84608.5000-PLATE COUNT AGAR-PCA (ISO)</t>
  </si>
  <si>
    <t>VWRC928190NL-OXYTETRACYCLINE  SELECTIVE SUPPLEMENT</t>
  </si>
  <si>
    <t>VWRI514-0061-SYRINGE FILTER 25MM CA 0,2UM ST.</t>
  </si>
  <si>
    <t>VWRI732-3485-VWR TUBE PCR 8STRP W/CAP</t>
  </si>
  <si>
    <t>ACRO219472500-ACETYL CHLORIDE, 99+%</t>
  </si>
  <si>
    <t>ADVAAB-1170-SEAL QPCR ADHESIVE</t>
  </si>
  <si>
    <t>ALFA44273.22-POTASSIUM HYDROXIDE, 99.98% (METALS BASI</t>
  </si>
  <si>
    <t>BIRZ1095576-SILICONE RUBBER SEALS</t>
  </si>
  <si>
    <t>BRDY121636-LABEL B30-260-7569-CLP3B 340/ROLL</t>
  </si>
  <si>
    <t>BRDY143323-LABEL BMP51/53 M-118-492 240PC</t>
  </si>
  <si>
    <t>BRND705869-TRANSFERPETTE S 0 1-2 5µL ADJ. VOLUME</t>
  </si>
  <si>
    <t>BRND705872-TRANSFERPETTE S 2-20µL ADJ. VOLUME</t>
  </si>
  <si>
    <t>FERMSM0371-GENERULER 50BP DNA LADDER 50µG</t>
  </si>
  <si>
    <t>HEAT120637-REAGENT RESERVOIR 5ML PS STERILE</t>
  </si>
  <si>
    <t>HSWA4710008050-NEEDLE HYPODERMIC 0.8X50MM 21GX2INCH</t>
  </si>
  <si>
    <t>OMEGE1091-RNASE-FREE DNASE I SET</t>
  </si>
  <si>
    <t>SCOT292271007-SCREW CAP PLASTIC WITH APERTURE RED GL45</t>
  </si>
  <si>
    <t>VWRC20700.243-SULPHURIC ACID 95 % ANALAR NORMAPUR</t>
  </si>
  <si>
    <t>VWRC23223.290-CYCLOHEXANE GPR RECTAPUR</t>
  </si>
  <si>
    <t>VWRC86677.260-IRON STANDARD SOLUTION 1000 MG/L AAS</t>
  </si>
  <si>
    <t>ACRO120641000-1,6-HEXANEDIAMINE, 99.5+%</t>
  </si>
  <si>
    <t>ACRO129111000-N-NONANE, 99%, PURE</t>
  </si>
  <si>
    <t>ACRO149470010-ETHYL ACETATE, 99+%, EXTRA PURE</t>
  </si>
  <si>
    <t>ACRO205870010-AMMONIUM SULFATE, 99.5%, FOR ANALYSIS</t>
  </si>
  <si>
    <t>ACRO446892500-MAGNESIUM SULFATE, 99%, FOR ANALYSIS</t>
  </si>
  <si>
    <t>BRDY118084-PRINT RIBBON B30-R10000 BLACK</t>
  </si>
  <si>
    <t>BRND462932-GASKET RUBBER EPDM FILTER FL SZ 50MM</t>
  </si>
  <si>
    <t>BRND705870-TRANSFERPETTE S 0 5-10µL ADJ. VOLUME</t>
  </si>
  <si>
    <t>LENZ04010028-FUNNEL SEPARATING 50ML SQUIB W/GLAS PLUG</t>
  </si>
  <si>
    <t>MERC8.00421.0250-4-AMINOPHENOL, FOR SYNTHESIS</t>
  </si>
  <si>
    <t>MERC8.18497.0250-1-CHLOROHEXANE FOR SYNTHESIS</t>
  </si>
  <si>
    <t>MERC8.18629.0100-UNDECANE FOR SYNTHESIS</t>
  </si>
  <si>
    <t>NEWEC2987H-NEB 5-ALPHA COMPETENT E.COLI</t>
  </si>
  <si>
    <t>NEWEE0554S-Q5® SITE-DIRECTED MUTAGENESIS KIT</t>
  </si>
  <si>
    <t>NOVG70181-3-NOVABLUE SINGLES</t>
  </si>
  <si>
    <t>OMEGD2500-02-EZNA GEL EXTRACTION KIT (V-SPIN)</t>
  </si>
  <si>
    <t>OMEGR6812-01-EZNA KIT HP TOTAL RNA</t>
  </si>
  <si>
    <t>OXOICM0361B-MRS AGAR</t>
  </si>
  <si>
    <t>OXOILP0031B-SKIM MILK POWDER</t>
  </si>
  <si>
    <t>PERCL1271102-CIRCULAR NACL CELL WINDOW</t>
  </si>
  <si>
    <t>QIAG12143-e4AGEN PLASMID MIDI KIT (25)</t>
  </si>
  <si>
    <t>QIAG30600-Ni-NTA Fast Start Kit (6)</t>
  </si>
  <si>
    <t>SCOT292490909-CAP LINER FKM HIGH-TEMP. 43.5X3.0MM</t>
  </si>
  <si>
    <t>SIALA5354-10ML-AMPICILLIN READY MADE SOLUTION</t>
  </si>
  <si>
    <t>VWRC20429.245-NITRIC ACID 65 % ANALAR NORMAPUR</t>
  </si>
  <si>
    <t>VWRC22104.292-TERT-BUTYL METHYL ETHER GPR RECTAPUR</t>
  </si>
  <si>
    <t>VWRC26759.291-POTASSIUM CHLORIDE GPR RECTAPUR</t>
  </si>
  <si>
    <t>VWRC7154.1000-MAGNESIUM SULPHATE xH2O DRIED USP</t>
  </si>
  <si>
    <t>VWRI442-0403-STIR BARS OVAL 20X10MM</t>
  </si>
  <si>
    <t>VWRI514-0073-SYRINGE FILTER 25MM PES 0,2UM ST</t>
  </si>
  <si>
    <t>ABCAAB113851-300-DCFDA - CELLULAR REACTIVE OXYGEN SPECIES</t>
  </si>
  <si>
    <t>ACRO169880025-ACETIC ACID, AMMONIUM SALT, 98%, PURE</t>
  </si>
  <si>
    <t>ACRO172100500-DL-VALINE, 99+%, FOR BIOCHEMISTRY</t>
  </si>
  <si>
    <t>ACRO173730250-L(+)-LYSINE MONOHYDRATE, 99%</t>
  </si>
  <si>
    <t>ACRO179395000-(+)-LIMONENE, 96%, UNSTABILIZED</t>
  </si>
  <si>
    <t>ACRO197720010-COPPER(II) SULFATE PENTAHYDRATE, 99+%, F</t>
  </si>
  <si>
    <t>ACRO197815000-IRON, 99%, POWDER, -70 MESH (&lt;212 MICRON</t>
  </si>
  <si>
    <t>ACRO201370010-AMMONIUM IRON(II) SULFATE HEXAHYDRATE</t>
  </si>
  <si>
    <t>ACRO207910025-POTASSIUM PYROSULFATE, 98%, FOR ANALYSIS</t>
  </si>
  <si>
    <t>ACRO241660010-SILICA GEL, FOR CHROMATOGRAPHY, 0.060-0.</t>
  </si>
  <si>
    <t>ACRO335335000-DOWEX® 50WX8, 50-100 MESH, ION-EXCHANGE</t>
  </si>
  <si>
    <t>ACRO356150010-PHORBOL 12-MYRISTATE 13-ACETATE, 97%</t>
  </si>
  <si>
    <t>ACRO418900010-RESAZURIN, SODIUM SALT, PURE, CERTIFIED</t>
  </si>
  <si>
    <t>ACRO447760010-SODIUM PHOSPHATE, MONOBASIC DIHYDRATE</t>
  </si>
  <si>
    <t>ALFA12362.A1-ALUMINUM SULFATE HYDRATE 97+%</t>
  </si>
  <si>
    <t>ALFA43364.04-RUTHENIUM(III) CHLORIDE HYDRATE, PREMION</t>
  </si>
  <si>
    <t>ALFAA11526.36-MALONIC ACID 99%</t>
  </si>
  <si>
    <t>ALFAA12230.30-DL-ALANINE 99%</t>
  </si>
  <si>
    <t>ALFAA12378.AK-TERT-BUTYLBENZENE 99%</t>
  </si>
  <si>
    <t>ALFAA16166.14-L-(+)-RHAMNOSE MONOHYDRATE, 99%</t>
  </si>
  <si>
    <t>ALFAA17521.14-DL-ISOLEUCINE 99%</t>
  </si>
  <si>
    <t>ALFAA17818.AE-(1S)-(-)-β-PINENE, 99%</t>
  </si>
  <si>
    <t>ALFAB22031.14-COBALT(II) CHLORIDE ANHYDROUS 97%</t>
  </si>
  <si>
    <t>ALFAL04759.18-(-)-A-PINENE 98% CT. VARIABLE ENANTIOMER</t>
  </si>
  <si>
    <t>ALFAL11300.06-L-(+)-VALINOL 97%</t>
  </si>
  <si>
    <t>ALFAL13771.06-2-ACETYLBENZO[B]FURAN, 99%</t>
  </si>
  <si>
    <t>ALFAL19086.06-1-N-BUTYL-3-METHYLIMIDAZOLIUM HEXAFLUORO</t>
  </si>
  <si>
    <t>BAKR4358-01-ZINC OXIDE ≥99.0% POWDER ACS (POLY)</t>
  </si>
  <si>
    <t>BRDY142031-TAPE B30C-500-595-WT 12.7MMX30.4M</t>
  </si>
  <si>
    <t>BTIU31066-T-ACCUGREEN HIGH SENSITIVITY DSDNA QUANTIT</t>
  </si>
  <si>
    <t>FERMSD0011-PHAGE DNA LAMBDA DNA 500µG</t>
  </si>
  <si>
    <t>HACHLCK381-CUVETTE TEST LCK TOC 60-735 MG/L</t>
  </si>
  <si>
    <t>HELL176-10-15-40-CELL 176.000-QS 10MM CH:15MM 450UL</t>
  </si>
  <si>
    <t>HSWA5050.X00V0-SYRINGE 5ML 3P LUER LOCK W/O NEEDLE</t>
  </si>
  <si>
    <t>HSWA8300005762-SYRINGE 3ML 3P LUER LOCK W/O NEEDLE</t>
  </si>
  <si>
    <t>INVTQ32850-Quant-iT dsDNA BR Assay Kit</t>
  </si>
  <si>
    <t>LENZ05432037-EXTRACTOR 100ML SPECIFIC LIGHT SOLVENT</t>
  </si>
  <si>
    <t>MARI0350000-HAEMACYTOMETER COVER GLASSES 20X26MM</t>
  </si>
  <si>
    <t>MDTC46-003-CR-MEDIUM S.O.C. 10X10ML</t>
  </si>
  <si>
    <t>MERC1.04379.2500-N-HEPTANE  FOR ANALYSIS EMSURE</t>
  </si>
  <si>
    <t>MERC1.05104.1000-DI-POTASSIUM HYDROGEN PHOSPHATE ANHYD...</t>
  </si>
  <si>
    <t>MERC1.06516.1000-SODIUM THIOSULFATE-PENTAHYDRATE GR AC...</t>
  </si>
  <si>
    <t>MERC1.08183.0100-TETRAMETHYLSILANE FOR CALIBRATION OF ...</t>
  </si>
  <si>
    <t>MERC1.08327.1000-TOLUENE FOR LIQUID CHROMATOGRAPHY LIC...</t>
  </si>
  <si>
    <t>MERC1.08789.0500-ZINC POWDER GR PARTICLE SIZE &lt;45 MICRO</t>
  </si>
  <si>
    <t>MERC1.10024.0001-AMMONIUM TEST STRIPS</t>
  </si>
  <si>
    <t>MERC8.06917.1000-OCTYLAMINE FOR SYNTHESIS</t>
  </si>
  <si>
    <t>MERC8.09622.1000-ETHYL ACETOACETATE FOR SYNTHESIS</t>
  </si>
  <si>
    <t>MERC8.16009.0100-(S)-(+)-LEUCINE FOR SYNTHESIS</t>
  </si>
  <si>
    <t>MERC8.20383.0250-N-DECANE FOR SYNTHESIS</t>
  </si>
  <si>
    <t>MERC8.20543.0250-N-DODECANE FOR SYNTHESIS</t>
  </si>
  <si>
    <t>MERP1.03762.1000-AMMONIUM IRON(III) CITRATE ABOUT 18% FE</t>
  </si>
  <si>
    <t>NALG2006-0016-BOTTLE NM PP WITH PP CAP 500ML</t>
  </si>
  <si>
    <t>NALG2006-0032-BOTTLE NM PP WITH PP CAP 1000ML</t>
  </si>
  <si>
    <t>NEWEM0494S-Q5 HS HF 2X MASTER MIX-100 RXNS</t>
  </si>
  <si>
    <t>NEWEM0554S-KLD ENZYME MIX - 25 RXNS</t>
  </si>
  <si>
    <t>NEWER3136S-BAMHI-HF RESTRICTION ENZYME</t>
  </si>
  <si>
    <t>NEWER3189S-NOTL-HF RESTRICTION ENZYME</t>
  </si>
  <si>
    <t>NOVG70181-4-NOVABLUE SINGLES</t>
  </si>
  <si>
    <t>NOVG70235-3-BL21(DE3) SINGLES COMPETENT CELLS</t>
  </si>
  <si>
    <t>NOVG70584-3-BUGBUSTER PROTEIN EXTRACTION REAGENT</t>
  </si>
  <si>
    <t>OMEGD3350-01-EZNA KIT BACTERIAL DNA</t>
  </si>
  <si>
    <t>OMEGD5625-01-EZNA KIT SOIL DNA</t>
  </si>
  <si>
    <t>OMEGE1091-02-RNASE-FREE DNASE I SET</t>
  </si>
  <si>
    <t>ONCO194430-1-ABTS, DIAMMONIUM SALT</t>
  </si>
  <si>
    <t>PHMG550799-HUMAN IL-6 OPTEIA KIT II</t>
  </si>
  <si>
    <t>PROMA2122-X-TRACTA GEL EXTRACTOR</t>
  </si>
  <si>
    <t>QIAG51104-QIAAMP DNA BLOOD MINI KIT</t>
  </si>
  <si>
    <t>SCOT292492807-SCREW CLOSURE GL45 SILVER APERTURE 34MM</t>
  </si>
  <si>
    <t>SIAL148075-100G-CAMPHOR, 96%</t>
  </si>
  <si>
    <t>SIAL186708-5G-(S)-(+)-2-Amino-3-methyl-1-butanol, 96%</t>
  </si>
  <si>
    <t>SIAL420344-100G-POLY(ACRYLIC ACID, SODIUM SALT), AVERAGE</t>
  </si>
  <si>
    <t>SIAL92949-25ML-TRACE METAL MIX A5 WITH CO</t>
  </si>
  <si>
    <t>SIALL1375-100ML-DL-LACTIC ACID SODIUM</t>
  </si>
  <si>
    <t>SIALM57006-100G-2-METHYLNAPHTHALENE, 97%</t>
  </si>
  <si>
    <t>SIALP2443-250G-PLURONIC(R) F-127 BIOREAGENT, SUITABLE F</t>
  </si>
  <si>
    <t>SIALPLN70-1KT-GENELUTE PLASMID MINIPREP KIT</t>
  </si>
  <si>
    <t>SUPL45983-5ML-ACETONITRILE OEKANAL</t>
  </si>
  <si>
    <t>VERN203031-STOPPER GREY BLUE 26/32 x H 30MM</t>
  </si>
  <si>
    <t>VERN203034-STOPPER GREY BLUE 29/35 x H 30MM</t>
  </si>
  <si>
    <t>VWRC20768.292-AGAR POWDER NOT FOR MICROBIOLOGICAL PURP</t>
  </si>
  <si>
    <t>VWRC20810.298-BUTAN-1-OL ANALAR NORMAPUR ACS/R.PE</t>
  </si>
  <si>
    <t>VWRC24379.294-D(+)-GLUCOSE ANHYDROUS GPR RECTAPUR</t>
  </si>
  <si>
    <t>VWRC27910.260-SODIUM THIOSULPHATE 5H2O ANALAR NP ACS</t>
  </si>
  <si>
    <t>VWRC28781.291-2,2,4-TRIMETHYLPENTANE ANALAR ACS/R.PE</t>
  </si>
  <si>
    <t>VWRC29253.236-ZINC SULPHATE 7H2O ANALAR NORMAPUR</t>
  </si>
  <si>
    <t>VWRC32044.290-BUFFER SOLUTION PH 4 RED DOSING BOTTLE</t>
  </si>
  <si>
    <t>VWRC32096.291-BUFFER SOLUTION PH 7 AVS TITRINORM</t>
  </si>
  <si>
    <t>VWRC83000.290-SILICA GEL CHAMELEON C 2-6 MM GRANULES</t>
  </si>
  <si>
    <t>VWRC85439.601-NITRATE/NITRIT TEST STRIPS DOSATEST</t>
  </si>
  <si>
    <t>VWRCE476-1L-WATER STER NUCLEASE-FREE BIOTECH GRADE</t>
  </si>
  <si>
    <t>VWRCE476-500ML-WATER STER NUCLEASE-FREE BIOTECH GRADE</t>
  </si>
  <si>
    <t>VWRCJ903-500G-YPD BROTH BIOTECHNOLOGY GRADE</t>
  </si>
  <si>
    <t>VWRI121-0141-UNIVERSAL ROLL 38X4600CM 57L ABS. CAP.</t>
  </si>
  <si>
    <t>VWRI171-1262-0.2 UM PES FILNAL FILTER</t>
  </si>
  <si>
    <t>VWRI211-0205-RACK 80 WELL ORANGE</t>
  </si>
  <si>
    <t>VWRI212-0308-TEST TUBES 100X12X0,9-1,0 B.3.3 W. RIM</t>
  </si>
  <si>
    <t>VWRI221-0207-FUNNEL PTFE 100MM RIM</t>
  </si>
  <si>
    <t>VWRI391-0561-PETRI DISH 90X14,2 MM NO VENTS</t>
  </si>
  <si>
    <t>VWRI612-1560-SPREADER L-SHAPE IRRADIATED / 1</t>
  </si>
  <si>
    <t>VWRI612-1561-SPREADER L-SHAPE IRRADIATED / 5</t>
  </si>
  <si>
    <t>VWRI613-1183-RESERVOIR WHITE PS 50ML ST/5</t>
  </si>
  <si>
    <t>VWRI631-1136-MARKER PERMANENT EXTRAFINE BLACK</t>
  </si>
  <si>
    <t>VWRI734-2311-FLASK TISSUE CULTURE 25CM² VENT CAP ST</t>
  </si>
  <si>
    <t>WILMWG-1228-7-5-NMR TUBE SAMPLE 5MM 7IN L 400MHZ ECONOMY</t>
  </si>
  <si>
    <t>Totaal origineel</t>
  </si>
  <si>
    <t>Totaal alternatief</t>
  </si>
  <si>
    <t>Generiek kortingspercentage</t>
  </si>
  <si>
    <t>Fictieve Inschrijfprijs</t>
  </si>
  <si>
    <t>Prijs per verpakkings-eenheid</t>
  </si>
  <si>
    <t>Handtekening:</t>
  </si>
  <si>
    <t>omgerekend te worden naar de oorspronkelijke verpakkingseenheid.</t>
  </si>
  <si>
    <t>* indien het alternatief een andere verpakkingseenheid heeft, dient de prijs</t>
  </si>
  <si>
    <t>Ondertekening</t>
  </si>
  <si>
    <t>Naam organisatie:</t>
  </si>
  <si>
    <t xml:space="preserve">Datum: </t>
  </si>
  <si>
    <t>Naam en functie rechtgeldig vertegenwoordiger: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</si>
</sst>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9" x14ac:knownFonts="1">
    <font>
      <sz val="10"/>
      <name val="Arial"/>
    </font>
    <font>
      <b/>
      <sz val="8"/>
      <color indexed="8"/>
      <name val="Tahoma"/>
      <family val="2"/>
    </font>
    <font>
      <sz val="8"/>
      <color indexed="63"/>
      <name val="Tahoma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rgb="FF92D05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2"/>
      </left>
      <right style="thin">
        <color indexed="42"/>
      </right>
      <top/>
      <bottom style="thin">
        <color indexed="4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 wrapText="1"/>
    </xf>
    <xf numFmtId="44" fontId="2" fillId="2" borderId="2" xfId="0" applyNumberFormat="1" applyFont="1" applyFill="1" applyBorder="1" applyAlignment="1">
      <alignment horizontal="center"/>
    </xf>
    <xf numFmtId="44" fontId="0" fillId="0" borderId="0" xfId="0" applyNumberFormat="1" applyAlignment="1">
      <alignment horizontal="center"/>
    </xf>
    <xf numFmtId="44" fontId="1" fillId="3" borderId="5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44" fontId="7" fillId="6" borderId="2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right"/>
    </xf>
    <xf numFmtId="49" fontId="7" fillId="3" borderId="2" xfId="0" applyNumberFormat="1" applyFont="1" applyFill="1" applyBorder="1" applyAlignment="1">
      <alignment horizontal="left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/>
    </xf>
    <xf numFmtId="3" fontId="4" fillId="0" borderId="2" xfId="0" applyNumberFormat="1" applyFont="1" applyFill="1" applyBorder="1" applyAlignment="1">
      <alignment horizontal="center"/>
    </xf>
    <xf numFmtId="44" fontId="4" fillId="4" borderId="2" xfId="0" applyNumberFormat="1" applyFont="1" applyFill="1" applyBorder="1" applyAlignment="1">
      <alignment horizontal="center"/>
    </xf>
    <xf numFmtId="44" fontId="4" fillId="0" borderId="2" xfId="0" applyNumberFormat="1" applyFont="1" applyFill="1" applyBorder="1" applyAlignment="1">
      <alignment horizontal="center"/>
    </xf>
    <xf numFmtId="3" fontId="4" fillId="4" borderId="2" xfId="0" applyNumberFormat="1" applyFont="1" applyFill="1" applyBorder="1" applyAlignment="1">
      <alignment horizontal="center"/>
    </xf>
    <xf numFmtId="44" fontId="7" fillId="5" borderId="2" xfId="0" applyNumberFormat="1" applyFont="1" applyFill="1" applyBorder="1" applyAlignment="1">
      <alignment horizontal="center"/>
    </xf>
    <xf numFmtId="10" fontId="7" fillId="4" borderId="2" xfId="1" applyNumberFormat="1" applyFont="1" applyFill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4" fillId="0" borderId="4" xfId="0" applyFont="1" applyBorder="1" applyAlignment="1">
      <alignment horizontal="left" vertical="top" wrapText="1"/>
    </xf>
    <xf numFmtId="0" fontId="4" fillId="4" borderId="9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FF"/>
      <rgbColor rgb="00DCDCD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330"/>
  <sheetViews>
    <sheetView tabSelected="1" zoomScale="70" zoomScaleNormal="70" workbookViewId="0">
      <pane ySplit="1" topLeftCell="A2" activePane="bottomLeft" state="frozen"/>
      <selection activeCell="B1" sqref="B1"/>
      <selection pane="bottomLeft" activeCell="A40" sqref="A40"/>
    </sheetView>
  </sheetViews>
  <sheetFormatPr defaultColWidth="8.85546875" defaultRowHeight="12.55" x14ac:dyDescent="0.3"/>
  <cols>
    <col min="1" max="1" width="59.85546875" style="18" customWidth="1"/>
    <col min="2" max="2" width="7.5703125" style="19" customWidth="1"/>
    <col min="3" max="4" width="12.5" style="19" customWidth="1"/>
    <col min="5" max="7" width="26.640625" style="19" customWidth="1"/>
    <col min="8" max="9" width="12.7109375" style="19" customWidth="1"/>
    <col min="10" max="10" width="18.140625" style="19" customWidth="1"/>
    <col min="11" max="16384" width="8.85546875" style="19"/>
  </cols>
  <sheetData>
    <row r="1" spans="1:10" ht="51.8" x14ac:dyDescent="0.3">
      <c r="A1" s="24" t="s">
        <v>1650</v>
      </c>
      <c r="B1" s="25" t="s">
        <v>1649</v>
      </c>
      <c r="C1" s="25" t="s">
        <v>1884</v>
      </c>
      <c r="D1" s="25" t="s">
        <v>1656</v>
      </c>
      <c r="E1" s="25" t="s">
        <v>1657</v>
      </c>
      <c r="F1" s="25" t="s">
        <v>1658</v>
      </c>
      <c r="G1" s="25" t="s">
        <v>1659</v>
      </c>
      <c r="H1" s="25" t="s">
        <v>1884</v>
      </c>
      <c r="I1" s="25" t="s">
        <v>1660</v>
      </c>
      <c r="J1" s="25" t="s">
        <v>1661</v>
      </c>
    </row>
    <row r="2" spans="1:10" x14ac:dyDescent="0.3">
      <c r="A2" s="26" t="s">
        <v>407</v>
      </c>
      <c r="B2" s="27">
        <v>100</v>
      </c>
      <c r="C2" s="28">
        <v>0</v>
      </c>
      <c r="D2" s="29">
        <f>$B2*C2</f>
        <v>0</v>
      </c>
      <c r="E2" s="30"/>
      <c r="F2" s="30"/>
      <c r="G2" s="30"/>
      <c r="H2" s="28">
        <v>0</v>
      </c>
      <c r="I2" s="29">
        <f>$B2*H2</f>
        <v>0</v>
      </c>
      <c r="J2" s="30"/>
    </row>
    <row r="3" spans="1:10" x14ac:dyDescent="0.3">
      <c r="A3" s="26" t="s">
        <v>165</v>
      </c>
      <c r="B3" s="27">
        <v>100</v>
      </c>
      <c r="C3" s="28">
        <v>0</v>
      </c>
      <c r="D3" s="29">
        <f t="shared" ref="D3:D66" si="0">$B3*C3</f>
        <v>0</v>
      </c>
      <c r="E3" s="30"/>
      <c r="F3" s="30"/>
      <c r="G3" s="30"/>
      <c r="H3" s="28">
        <v>0</v>
      </c>
      <c r="I3" s="29">
        <f t="shared" ref="I3:I66" si="1">$B3*H3</f>
        <v>0</v>
      </c>
      <c r="J3" s="30"/>
    </row>
    <row r="4" spans="1:10" x14ac:dyDescent="0.3">
      <c r="A4" s="26" t="s">
        <v>385</v>
      </c>
      <c r="B4" s="27">
        <v>60</v>
      </c>
      <c r="C4" s="28">
        <v>0</v>
      </c>
      <c r="D4" s="29">
        <f t="shared" si="0"/>
        <v>0</v>
      </c>
      <c r="E4" s="30"/>
      <c r="F4" s="30"/>
      <c r="G4" s="30"/>
      <c r="H4" s="28">
        <v>0</v>
      </c>
      <c r="I4" s="29">
        <f t="shared" si="1"/>
        <v>0</v>
      </c>
      <c r="J4" s="30"/>
    </row>
    <row r="5" spans="1:10" s="16" customFormat="1" x14ac:dyDescent="0.3">
      <c r="A5" s="26" t="s">
        <v>18</v>
      </c>
      <c r="B5" s="27">
        <v>60</v>
      </c>
      <c r="C5" s="28">
        <v>0</v>
      </c>
      <c r="D5" s="29">
        <f t="shared" si="0"/>
        <v>0</v>
      </c>
      <c r="E5" s="30"/>
      <c r="F5" s="30"/>
      <c r="G5" s="30"/>
      <c r="H5" s="28">
        <v>0</v>
      </c>
      <c r="I5" s="29">
        <f t="shared" si="1"/>
        <v>0</v>
      </c>
      <c r="J5" s="30"/>
    </row>
    <row r="6" spans="1:10" x14ac:dyDescent="0.3">
      <c r="A6" s="26" t="s">
        <v>1662</v>
      </c>
      <c r="B6" s="27">
        <v>60</v>
      </c>
      <c r="C6" s="28">
        <v>0</v>
      </c>
      <c r="D6" s="29">
        <f t="shared" si="0"/>
        <v>0</v>
      </c>
      <c r="E6" s="30"/>
      <c r="F6" s="30"/>
      <c r="G6" s="30"/>
      <c r="H6" s="28">
        <v>0</v>
      </c>
      <c r="I6" s="29">
        <f t="shared" si="1"/>
        <v>0</v>
      </c>
      <c r="J6" s="30"/>
    </row>
    <row r="7" spans="1:10" x14ac:dyDescent="0.3">
      <c r="A7" s="26" t="s">
        <v>1663</v>
      </c>
      <c r="B7" s="27">
        <v>50</v>
      </c>
      <c r="C7" s="28">
        <v>0</v>
      </c>
      <c r="D7" s="29">
        <f t="shared" si="0"/>
        <v>0</v>
      </c>
      <c r="E7" s="30"/>
      <c r="F7" s="30"/>
      <c r="G7" s="30"/>
      <c r="H7" s="28">
        <v>0</v>
      </c>
      <c r="I7" s="29">
        <f t="shared" si="1"/>
        <v>0</v>
      </c>
      <c r="J7" s="30"/>
    </row>
    <row r="8" spans="1:10" x14ac:dyDescent="0.3">
      <c r="A8" s="26" t="s">
        <v>1664</v>
      </c>
      <c r="B8" s="27">
        <v>50</v>
      </c>
      <c r="C8" s="28">
        <v>0</v>
      </c>
      <c r="D8" s="29">
        <f t="shared" si="0"/>
        <v>0</v>
      </c>
      <c r="E8" s="30"/>
      <c r="F8" s="30"/>
      <c r="G8" s="30"/>
      <c r="H8" s="28">
        <v>0</v>
      </c>
      <c r="I8" s="29">
        <f t="shared" si="1"/>
        <v>0</v>
      </c>
      <c r="J8" s="30"/>
    </row>
    <row r="9" spans="1:10" x14ac:dyDescent="0.3">
      <c r="A9" s="26" t="s">
        <v>1665</v>
      </c>
      <c r="B9" s="27">
        <v>50</v>
      </c>
      <c r="C9" s="28">
        <v>0</v>
      </c>
      <c r="D9" s="29">
        <f t="shared" si="0"/>
        <v>0</v>
      </c>
      <c r="E9" s="30"/>
      <c r="F9" s="30"/>
      <c r="G9" s="30"/>
      <c r="H9" s="28">
        <v>0</v>
      </c>
      <c r="I9" s="29">
        <f t="shared" si="1"/>
        <v>0</v>
      </c>
      <c r="J9" s="30"/>
    </row>
    <row r="10" spans="1:10" x14ac:dyDescent="0.3">
      <c r="A10" s="26" t="s">
        <v>1666</v>
      </c>
      <c r="B10" s="27">
        <v>50</v>
      </c>
      <c r="C10" s="28">
        <v>0</v>
      </c>
      <c r="D10" s="29">
        <f t="shared" si="0"/>
        <v>0</v>
      </c>
      <c r="E10" s="30"/>
      <c r="F10" s="30"/>
      <c r="G10" s="30"/>
      <c r="H10" s="28">
        <v>0</v>
      </c>
      <c r="I10" s="29">
        <f t="shared" si="1"/>
        <v>0</v>
      </c>
      <c r="J10" s="30"/>
    </row>
    <row r="11" spans="1:10" x14ac:dyDescent="0.3">
      <c r="A11" s="26" t="s">
        <v>547</v>
      </c>
      <c r="B11" s="27">
        <v>40</v>
      </c>
      <c r="C11" s="28">
        <v>0</v>
      </c>
      <c r="D11" s="29">
        <f t="shared" si="0"/>
        <v>0</v>
      </c>
      <c r="E11" s="30"/>
      <c r="F11" s="30"/>
      <c r="G11" s="30"/>
      <c r="H11" s="28">
        <v>0</v>
      </c>
      <c r="I11" s="29">
        <f t="shared" si="1"/>
        <v>0</v>
      </c>
      <c r="J11" s="30"/>
    </row>
    <row r="12" spans="1:10" s="16" customFormat="1" x14ac:dyDescent="0.3">
      <c r="A12" s="26" t="s">
        <v>1667</v>
      </c>
      <c r="B12" s="27">
        <v>40</v>
      </c>
      <c r="C12" s="28">
        <v>0</v>
      </c>
      <c r="D12" s="29">
        <f t="shared" si="0"/>
        <v>0</v>
      </c>
      <c r="E12" s="30"/>
      <c r="F12" s="30"/>
      <c r="G12" s="30"/>
      <c r="H12" s="28">
        <v>0</v>
      </c>
      <c r="I12" s="29">
        <f t="shared" si="1"/>
        <v>0</v>
      </c>
      <c r="J12" s="30"/>
    </row>
    <row r="13" spans="1:10" x14ac:dyDescent="0.3">
      <c r="A13" s="26" t="s">
        <v>1668</v>
      </c>
      <c r="B13" s="27">
        <v>30</v>
      </c>
      <c r="C13" s="28">
        <v>0</v>
      </c>
      <c r="D13" s="29">
        <f t="shared" si="0"/>
        <v>0</v>
      </c>
      <c r="E13" s="30"/>
      <c r="F13" s="30"/>
      <c r="G13" s="30"/>
      <c r="H13" s="28">
        <v>0</v>
      </c>
      <c r="I13" s="29">
        <f t="shared" si="1"/>
        <v>0</v>
      </c>
      <c r="J13" s="30"/>
    </row>
    <row r="14" spans="1:10" x14ac:dyDescent="0.3">
      <c r="A14" s="26" t="s">
        <v>1669</v>
      </c>
      <c r="B14" s="27">
        <v>30</v>
      </c>
      <c r="C14" s="28">
        <v>0</v>
      </c>
      <c r="D14" s="29">
        <f t="shared" si="0"/>
        <v>0</v>
      </c>
      <c r="E14" s="30"/>
      <c r="F14" s="30"/>
      <c r="G14" s="30"/>
      <c r="H14" s="28">
        <v>0</v>
      </c>
      <c r="I14" s="29">
        <f t="shared" si="1"/>
        <v>0</v>
      </c>
      <c r="J14" s="30"/>
    </row>
    <row r="15" spans="1:10" s="16" customFormat="1" x14ac:dyDescent="0.3">
      <c r="A15" s="26" t="s">
        <v>1670</v>
      </c>
      <c r="B15" s="27">
        <v>25</v>
      </c>
      <c r="C15" s="28">
        <v>0</v>
      </c>
      <c r="D15" s="29">
        <f t="shared" si="0"/>
        <v>0</v>
      </c>
      <c r="E15" s="30"/>
      <c r="F15" s="30"/>
      <c r="G15" s="30"/>
      <c r="H15" s="28">
        <v>0</v>
      </c>
      <c r="I15" s="29">
        <f t="shared" si="1"/>
        <v>0</v>
      </c>
      <c r="J15" s="30"/>
    </row>
    <row r="16" spans="1:10" x14ac:dyDescent="0.3">
      <c r="A16" s="26" t="s">
        <v>1671</v>
      </c>
      <c r="B16" s="27">
        <v>20</v>
      </c>
      <c r="C16" s="28">
        <v>0</v>
      </c>
      <c r="D16" s="29">
        <f t="shared" si="0"/>
        <v>0</v>
      </c>
      <c r="E16" s="30"/>
      <c r="F16" s="30"/>
      <c r="G16" s="30"/>
      <c r="H16" s="28">
        <v>0</v>
      </c>
      <c r="I16" s="29">
        <f t="shared" si="1"/>
        <v>0</v>
      </c>
      <c r="J16" s="30"/>
    </row>
    <row r="17" spans="1:10" x14ac:dyDescent="0.3">
      <c r="A17" s="26" t="s">
        <v>1672</v>
      </c>
      <c r="B17" s="27">
        <v>20</v>
      </c>
      <c r="C17" s="28">
        <v>0</v>
      </c>
      <c r="D17" s="29">
        <f t="shared" si="0"/>
        <v>0</v>
      </c>
      <c r="E17" s="30"/>
      <c r="F17" s="30"/>
      <c r="G17" s="30"/>
      <c r="H17" s="28">
        <v>0</v>
      </c>
      <c r="I17" s="29">
        <f t="shared" si="1"/>
        <v>0</v>
      </c>
      <c r="J17" s="30"/>
    </row>
    <row r="18" spans="1:10" s="15" customFormat="1" x14ac:dyDescent="0.3">
      <c r="A18" s="26" t="s">
        <v>1673</v>
      </c>
      <c r="B18" s="27">
        <v>20</v>
      </c>
      <c r="C18" s="28">
        <v>0</v>
      </c>
      <c r="D18" s="29">
        <f t="shared" si="0"/>
        <v>0</v>
      </c>
      <c r="E18" s="30"/>
      <c r="F18" s="30"/>
      <c r="G18" s="30"/>
      <c r="H18" s="28">
        <v>0</v>
      </c>
      <c r="I18" s="29">
        <f t="shared" si="1"/>
        <v>0</v>
      </c>
      <c r="J18" s="30"/>
    </row>
    <row r="19" spans="1:10" x14ac:dyDescent="0.3">
      <c r="A19" s="26" t="s">
        <v>1674</v>
      </c>
      <c r="B19" s="27">
        <v>20</v>
      </c>
      <c r="C19" s="28">
        <v>0</v>
      </c>
      <c r="D19" s="29">
        <f t="shared" si="0"/>
        <v>0</v>
      </c>
      <c r="E19" s="30"/>
      <c r="F19" s="30"/>
      <c r="G19" s="30"/>
      <c r="H19" s="28">
        <v>0</v>
      </c>
      <c r="I19" s="29">
        <f t="shared" si="1"/>
        <v>0</v>
      </c>
      <c r="J19" s="30"/>
    </row>
    <row r="20" spans="1:10" x14ac:dyDescent="0.3">
      <c r="A20" s="26" t="s">
        <v>1407</v>
      </c>
      <c r="B20" s="27">
        <v>20</v>
      </c>
      <c r="C20" s="28">
        <v>0</v>
      </c>
      <c r="D20" s="29">
        <f t="shared" si="0"/>
        <v>0</v>
      </c>
      <c r="E20" s="30"/>
      <c r="F20" s="30"/>
      <c r="G20" s="30"/>
      <c r="H20" s="28">
        <v>0</v>
      </c>
      <c r="I20" s="29">
        <f t="shared" si="1"/>
        <v>0</v>
      </c>
      <c r="J20" s="30"/>
    </row>
    <row r="21" spans="1:10" x14ac:dyDescent="0.3">
      <c r="A21" s="26" t="s">
        <v>1675</v>
      </c>
      <c r="B21" s="27">
        <v>20</v>
      </c>
      <c r="C21" s="28">
        <v>0</v>
      </c>
      <c r="D21" s="29">
        <f t="shared" si="0"/>
        <v>0</v>
      </c>
      <c r="E21" s="30"/>
      <c r="F21" s="30"/>
      <c r="G21" s="30"/>
      <c r="H21" s="28">
        <v>0</v>
      </c>
      <c r="I21" s="29">
        <f t="shared" si="1"/>
        <v>0</v>
      </c>
      <c r="J21" s="30"/>
    </row>
    <row r="22" spans="1:10" x14ac:dyDescent="0.3">
      <c r="A22" s="26" t="s">
        <v>1163</v>
      </c>
      <c r="B22" s="27">
        <v>20</v>
      </c>
      <c r="C22" s="28">
        <v>0</v>
      </c>
      <c r="D22" s="29">
        <f t="shared" si="0"/>
        <v>0</v>
      </c>
      <c r="E22" s="30"/>
      <c r="F22" s="30"/>
      <c r="G22" s="30"/>
      <c r="H22" s="28">
        <v>0</v>
      </c>
      <c r="I22" s="29">
        <f t="shared" si="1"/>
        <v>0</v>
      </c>
      <c r="J22" s="30"/>
    </row>
    <row r="23" spans="1:10" s="15" customFormat="1" x14ac:dyDescent="0.3">
      <c r="A23" s="26" t="s">
        <v>1676</v>
      </c>
      <c r="B23" s="27">
        <v>20</v>
      </c>
      <c r="C23" s="28">
        <v>0</v>
      </c>
      <c r="D23" s="29">
        <f t="shared" si="0"/>
        <v>0</v>
      </c>
      <c r="E23" s="30"/>
      <c r="F23" s="30"/>
      <c r="G23" s="30"/>
      <c r="H23" s="28">
        <v>0</v>
      </c>
      <c r="I23" s="29">
        <f t="shared" si="1"/>
        <v>0</v>
      </c>
      <c r="J23" s="30"/>
    </row>
    <row r="24" spans="1:10" x14ac:dyDescent="0.3">
      <c r="A24" s="26" t="s">
        <v>1677</v>
      </c>
      <c r="B24" s="27">
        <v>20</v>
      </c>
      <c r="C24" s="28">
        <v>0</v>
      </c>
      <c r="D24" s="29">
        <f t="shared" si="0"/>
        <v>0</v>
      </c>
      <c r="E24" s="30"/>
      <c r="F24" s="30"/>
      <c r="G24" s="30"/>
      <c r="H24" s="28">
        <v>0</v>
      </c>
      <c r="I24" s="29">
        <f t="shared" si="1"/>
        <v>0</v>
      </c>
      <c r="J24" s="30"/>
    </row>
    <row r="25" spans="1:10" x14ac:dyDescent="0.3">
      <c r="A25" s="26" t="s">
        <v>1678</v>
      </c>
      <c r="B25" s="27">
        <v>19</v>
      </c>
      <c r="C25" s="28">
        <v>0</v>
      </c>
      <c r="D25" s="29">
        <f t="shared" si="0"/>
        <v>0</v>
      </c>
      <c r="E25" s="30"/>
      <c r="F25" s="30"/>
      <c r="G25" s="30"/>
      <c r="H25" s="28">
        <v>0</v>
      </c>
      <c r="I25" s="29">
        <f t="shared" si="1"/>
        <v>0</v>
      </c>
      <c r="J25" s="30"/>
    </row>
    <row r="26" spans="1:10" x14ac:dyDescent="0.3">
      <c r="A26" s="26" t="s">
        <v>164</v>
      </c>
      <c r="B26" s="27">
        <v>19</v>
      </c>
      <c r="C26" s="28">
        <v>0</v>
      </c>
      <c r="D26" s="29">
        <f t="shared" si="0"/>
        <v>0</v>
      </c>
      <c r="E26" s="30"/>
      <c r="F26" s="30"/>
      <c r="G26" s="30"/>
      <c r="H26" s="28">
        <v>0</v>
      </c>
      <c r="I26" s="29">
        <f t="shared" si="1"/>
        <v>0</v>
      </c>
      <c r="J26" s="30"/>
    </row>
    <row r="27" spans="1:10" s="15" customFormat="1" x14ac:dyDescent="0.3">
      <c r="A27" s="26" t="s">
        <v>1679</v>
      </c>
      <c r="B27" s="27">
        <v>15</v>
      </c>
      <c r="C27" s="28">
        <v>0</v>
      </c>
      <c r="D27" s="29">
        <f t="shared" si="0"/>
        <v>0</v>
      </c>
      <c r="E27" s="30"/>
      <c r="F27" s="30"/>
      <c r="G27" s="30"/>
      <c r="H27" s="28">
        <v>0</v>
      </c>
      <c r="I27" s="29">
        <f t="shared" si="1"/>
        <v>0</v>
      </c>
      <c r="J27" s="30"/>
    </row>
    <row r="28" spans="1:10" s="16" customFormat="1" x14ac:dyDescent="0.3">
      <c r="A28" s="26" t="s">
        <v>349</v>
      </c>
      <c r="B28" s="27">
        <v>15</v>
      </c>
      <c r="C28" s="28">
        <v>0</v>
      </c>
      <c r="D28" s="29">
        <f t="shared" si="0"/>
        <v>0</v>
      </c>
      <c r="E28" s="30"/>
      <c r="F28" s="30"/>
      <c r="G28" s="30"/>
      <c r="H28" s="28">
        <v>0</v>
      </c>
      <c r="I28" s="29">
        <f t="shared" si="1"/>
        <v>0</v>
      </c>
      <c r="J28" s="30"/>
    </row>
    <row r="29" spans="1:10" x14ac:dyDescent="0.3">
      <c r="A29" s="26" t="s">
        <v>1680</v>
      </c>
      <c r="B29" s="27">
        <v>13</v>
      </c>
      <c r="C29" s="28">
        <v>0</v>
      </c>
      <c r="D29" s="29">
        <f t="shared" si="0"/>
        <v>0</v>
      </c>
      <c r="E29" s="30"/>
      <c r="F29" s="30"/>
      <c r="G29" s="30"/>
      <c r="H29" s="28">
        <v>0</v>
      </c>
      <c r="I29" s="29">
        <f t="shared" si="1"/>
        <v>0</v>
      </c>
      <c r="J29" s="30"/>
    </row>
    <row r="30" spans="1:10" x14ac:dyDescent="0.3">
      <c r="A30" s="26" t="s">
        <v>1681</v>
      </c>
      <c r="B30" s="27">
        <v>11</v>
      </c>
      <c r="C30" s="28">
        <v>0</v>
      </c>
      <c r="D30" s="29">
        <f t="shared" si="0"/>
        <v>0</v>
      </c>
      <c r="E30" s="30"/>
      <c r="F30" s="30"/>
      <c r="G30" s="30"/>
      <c r="H30" s="28">
        <v>0</v>
      </c>
      <c r="I30" s="29">
        <f t="shared" si="1"/>
        <v>0</v>
      </c>
      <c r="J30" s="30"/>
    </row>
    <row r="31" spans="1:10" x14ac:dyDescent="0.3">
      <c r="A31" s="26" t="s">
        <v>1682</v>
      </c>
      <c r="B31" s="27">
        <v>10</v>
      </c>
      <c r="C31" s="28">
        <v>0</v>
      </c>
      <c r="D31" s="29">
        <f t="shared" si="0"/>
        <v>0</v>
      </c>
      <c r="E31" s="30"/>
      <c r="F31" s="30"/>
      <c r="G31" s="30"/>
      <c r="H31" s="28">
        <v>0</v>
      </c>
      <c r="I31" s="29">
        <f t="shared" si="1"/>
        <v>0</v>
      </c>
      <c r="J31" s="30"/>
    </row>
    <row r="32" spans="1:10" x14ac:dyDescent="0.3">
      <c r="A32" s="26" t="s">
        <v>1683</v>
      </c>
      <c r="B32" s="27">
        <v>10</v>
      </c>
      <c r="C32" s="28">
        <v>0</v>
      </c>
      <c r="D32" s="29">
        <f t="shared" si="0"/>
        <v>0</v>
      </c>
      <c r="E32" s="30"/>
      <c r="F32" s="30"/>
      <c r="G32" s="30"/>
      <c r="H32" s="28">
        <v>0</v>
      </c>
      <c r="I32" s="29">
        <f t="shared" si="1"/>
        <v>0</v>
      </c>
      <c r="J32" s="30"/>
    </row>
    <row r="33" spans="1:10" x14ac:dyDescent="0.3">
      <c r="A33" s="26" t="s">
        <v>1684</v>
      </c>
      <c r="B33" s="27">
        <v>10</v>
      </c>
      <c r="C33" s="28">
        <v>0</v>
      </c>
      <c r="D33" s="29">
        <f t="shared" si="0"/>
        <v>0</v>
      </c>
      <c r="E33" s="30"/>
      <c r="F33" s="30"/>
      <c r="G33" s="30"/>
      <c r="H33" s="28">
        <v>0</v>
      </c>
      <c r="I33" s="29">
        <f t="shared" si="1"/>
        <v>0</v>
      </c>
      <c r="J33" s="30"/>
    </row>
    <row r="34" spans="1:10" s="16" customFormat="1" x14ac:dyDescent="0.3">
      <c r="A34" s="26" t="s">
        <v>1685</v>
      </c>
      <c r="B34" s="27">
        <v>10</v>
      </c>
      <c r="C34" s="28">
        <v>0</v>
      </c>
      <c r="D34" s="29">
        <f t="shared" si="0"/>
        <v>0</v>
      </c>
      <c r="E34" s="30"/>
      <c r="F34" s="30"/>
      <c r="G34" s="30"/>
      <c r="H34" s="28">
        <v>0</v>
      </c>
      <c r="I34" s="29">
        <f t="shared" si="1"/>
        <v>0</v>
      </c>
      <c r="J34" s="30"/>
    </row>
    <row r="35" spans="1:10" x14ac:dyDescent="0.3">
      <c r="A35" s="26" t="s">
        <v>505</v>
      </c>
      <c r="B35" s="27">
        <v>10</v>
      </c>
      <c r="C35" s="28">
        <v>0</v>
      </c>
      <c r="D35" s="29">
        <f t="shared" si="0"/>
        <v>0</v>
      </c>
      <c r="E35" s="30"/>
      <c r="F35" s="30"/>
      <c r="G35" s="30"/>
      <c r="H35" s="28">
        <v>0</v>
      </c>
      <c r="I35" s="29">
        <f t="shared" si="1"/>
        <v>0</v>
      </c>
      <c r="J35" s="30"/>
    </row>
    <row r="36" spans="1:10" x14ac:dyDescent="0.3">
      <c r="A36" s="26" t="s">
        <v>1686</v>
      </c>
      <c r="B36" s="27">
        <v>10</v>
      </c>
      <c r="C36" s="28">
        <v>0</v>
      </c>
      <c r="D36" s="29">
        <f t="shared" si="0"/>
        <v>0</v>
      </c>
      <c r="E36" s="30"/>
      <c r="F36" s="30"/>
      <c r="G36" s="30"/>
      <c r="H36" s="28">
        <v>0</v>
      </c>
      <c r="I36" s="29">
        <f t="shared" si="1"/>
        <v>0</v>
      </c>
      <c r="J36" s="30"/>
    </row>
    <row r="37" spans="1:10" x14ac:dyDescent="0.3">
      <c r="A37" s="26" t="s">
        <v>1687</v>
      </c>
      <c r="B37" s="27">
        <v>10</v>
      </c>
      <c r="C37" s="28">
        <v>0</v>
      </c>
      <c r="D37" s="29">
        <f t="shared" si="0"/>
        <v>0</v>
      </c>
      <c r="E37" s="30"/>
      <c r="F37" s="30"/>
      <c r="G37" s="30"/>
      <c r="H37" s="28">
        <v>0</v>
      </c>
      <c r="I37" s="29">
        <f t="shared" si="1"/>
        <v>0</v>
      </c>
      <c r="J37" s="30"/>
    </row>
    <row r="38" spans="1:10" x14ac:dyDescent="0.3">
      <c r="A38" s="26" t="s">
        <v>1688</v>
      </c>
      <c r="B38" s="27">
        <v>10</v>
      </c>
      <c r="C38" s="28">
        <v>0</v>
      </c>
      <c r="D38" s="29">
        <f t="shared" si="0"/>
        <v>0</v>
      </c>
      <c r="E38" s="30"/>
      <c r="F38" s="30"/>
      <c r="G38" s="30"/>
      <c r="H38" s="28">
        <v>0</v>
      </c>
      <c r="I38" s="29">
        <f t="shared" si="1"/>
        <v>0</v>
      </c>
      <c r="J38" s="30"/>
    </row>
    <row r="39" spans="1:10" x14ac:dyDescent="0.3">
      <c r="A39" s="26" t="s">
        <v>1689</v>
      </c>
      <c r="B39" s="27">
        <v>10</v>
      </c>
      <c r="C39" s="28">
        <v>0</v>
      </c>
      <c r="D39" s="29">
        <f t="shared" si="0"/>
        <v>0</v>
      </c>
      <c r="E39" s="30"/>
      <c r="F39" s="30"/>
      <c r="G39" s="30"/>
      <c r="H39" s="28">
        <v>0</v>
      </c>
      <c r="I39" s="29">
        <f t="shared" si="1"/>
        <v>0</v>
      </c>
      <c r="J39" s="30"/>
    </row>
    <row r="40" spans="1:10" x14ac:dyDescent="0.3">
      <c r="A40" s="26" t="s">
        <v>1690</v>
      </c>
      <c r="B40" s="27">
        <v>10</v>
      </c>
      <c r="C40" s="28">
        <v>0</v>
      </c>
      <c r="D40" s="29">
        <f t="shared" si="0"/>
        <v>0</v>
      </c>
      <c r="E40" s="30"/>
      <c r="F40" s="30"/>
      <c r="G40" s="30"/>
      <c r="H40" s="28">
        <v>0</v>
      </c>
      <c r="I40" s="29">
        <f t="shared" si="1"/>
        <v>0</v>
      </c>
      <c r="J40" s="30"/>
    </row>
    <row r="41" spans="1:10" s="15" customFormat="1" x14ac:dyDescent="0.3">
      <c r="A41" s="26" t="s">
        <v>333</v>
      </c>
      <c r="B41" s="27">
        <v>10</v>
      </c>
      <c r="C41" s="28">
        <v>0</v>
      </c>
      <c r="D41" s="29">
        <f t="shared" si="0"/>
        <v>0</v>
      </c>
      <c r="E41" s="30"/>
      <c r="F41" s="30"/>
      <c r="G41" s="30"/>
      <c r="H41" s="28">
        <v>0</v>
      </c>
      <c r="I41" s="29">
        <f t="shared" si="1"/>
        <v>0</v>
      </c>
      <c r="J41" s="30"/>
    </row>
    <row r="42" spans="1:10" s="15" customFormat="1" x14ac:dyDescent="0.3">
      <c r="A42" s="26" t="s">
        <v>334</v>
      </c>
      <c r="B42" s="27">
        <v>10</v>
      </c>
      <c r="C42" s="28">
        <v>0</v>
      </c>
      <c r="D42" s="29">
        <f t="shared" si="0"/>
        <v>0</v>
      </c>
      <c r="E42" s="30"/>
      <c r="F42" s="30"/>
      <c r="G42" s="30"/>
      <c r="H42" s="28">
        <v>0</v>
      </c>
      <c r="I42" s="29">
        <f t="shared" si="1"/>
        <v>0</v>
      </c>
      <c r="J42" s="30"/>
    </row>
    <row r="43" spans="1:10" x14ac:dyDescent="0.3">
      <c r="A43" s="26" t="s">
        <v>1691</v>
      </c>
      <c r="B43" s="27">
        <v>10</v>
      </c>
      <c r="C43" s="28">
        <v>0</v>
      </c>
      <c r="D43" s="29">
        <f t="shared" si="0"/>
        <v>0</v>
      </c>
      <c r="E43" s="30"/>
      <c r="F43" s="30"/>
      <c r="G43" s="30"/>
      <c r="H43" s="28">
        <v>0</v>
      </c>
      <c r="I43" s="29">
        <f t="shared" si="1"/>
        <v>0</v>
      </c>
      <c r="J43" s="30"/>
    </row>
    <row r="44" spans="1:10" x14ac:dyDescent="0.3">
      <c r="A44" s="26" t="s">
        <v>1692</v>
      </c>
      <c r="B44" s="27">
        <v>10</v>
      </c>
      <c r="C44" s="28">
        <v>0</v>
      </c>
      <c r="D44" s="29">
        <f t="shared" si="0"/>
        <v>0</v>
      </c>
      <c r="E44" s="30"/>
      <c r="F44" s="30"/>
      <c r="G44" s="30"/>
      <c r="H44" s="28">
        <v>0</v>
      </c>
      <c r="I44" s="29">
        <f t="shared" si="1"/>
        <v>0</v>
      </c>
      <c r="J44" s="30"/>
    </row>
    <row r="45" spans="1:10" x14ac:dyDescent="0.3">
      <c r="A45" s="26" t="s">
        <v>1693</v>
      </c>
      <c r="B45" s="27">
        <v>10</v>
      </c>
      <c r="C45" s="28">
        <v>0</v>
      </c>
      <c r="D45" s="29">
        <f t="shared" si="0"/>
        <v>0</v>
      </c>
      <c r="E45" s="30"/>
      <c r="F45" s="30"/>
      <c r="G45" s="30"/>
      <c r="H45" s="28">
        <v>0</v>
      </c>
      <c r="I45" s="29">
        <f t="shared" si="1"/>
        <v>0</v>
      </c>
      <c r="J45" s="30"/>
    </row>
    <row r="46" spans="1:10" x14ac:dyDescent="0.3">
      <c r="A46" s="26" t="s">
        <v>492</v>
      </c>
      <c r="B46" s="27">
        <v>8</v>
      </c>
      <c r="C46" s="28">
        <v>0</v>
      </c>
      <c r="D46" s="29">
        <f t="shared" si="0"/>
        <v>0</v>
      </c>
      <c r="E46" s="30"/>
      <c r="F46" s="30"/>
      <c r="G46" s="30"/>
      <c r="H46" s="28">
        <v>0</v>
      </c>
      <c r="I46" s="29">
        <f t="shared" si="1"/>
        <v>0</v>
      </c>
      <c r="J46" s="30"/>
    </row>
    <row r="47" spans="1:10" x14ac:dyDescent="0.3">
      <c r="A47" s="26" t="s">
        <v>1694</v>
      </c>
      <c r="B47" s="27">
        <v>8</v>
      </c>
      <c r="C47" s="28">
        <v>0</v>
      </c>
      <c r="D47" s="29">
        <f t="shared" si="0"/>
        <v>0</v>
      </c>
      <c r="E47" s="30"/>
      <c r="F47" s="30"/>
      <c r="G47" s="30"/>
      <c r="H47" s="28">
        <v>0</v>
      </c>
      <c r="I47" s="29">
        <f t="shared" si="1"/>
        <v>0</v>
      </c>
      <c r="J47" s="30"/>
    </row>
    <row r="48" spans="1:10" x14ac:dyDescent="0.3">
      <c r="A48" s="26" t="s">
        <v>1695</v>
      </c>
      <c r="B48" s="27">
        <v>8</v>
      </c>
      <c r="C48" s="28">
        <v>0</v>
      </c>
      <c r="D48" s="29">
        <f t="shared" si="0"/>
        <v>0</v>
      </c>
      <c r="E48" s="30"/>
      <c r="F48" s="30"/>
      <c r="G48" s="30"/>
      <c r="H48" s="28">
        <v>0</v>
      </c>
      <c r="I48" s="29">
        <f t="shared" si="1"/>
        <v>0</v>
      </c>
      <c r="J48" s="30"/>
    </row>
    <row r="49" spans="1:10" s="15" customFormat="1" x14ac:dyDescent="0.3">
      <c r="A49" s="26" t="s">
        <v>1696</v>
      </c>
      <c r="B49" s="27">
        <v>8</v>
      </c>
      <c r="C49" s="28">
        <v>0</v>
      </c>
      <c r="D49" s="29">
        <f t="shared" si="0"/>
        <v>0</v>
      </c>
      <c r="E49" s="30"/>
      <c r="F49" s="30"/>
      <c r="G49" s="30"/>
      <c r="H49" s="28">
        <v>0</v>
      </c>
      <c r="I49" s="29">
        <f t="shared" si="1"/>
        <v>0</v>
      </c>
      <c r="J49" s="30"/>
    </row>
    <row r="50" spans="1:10" x14ac:dyDescent="0.3">
      <c r="A50" s="26" t="s">
        <v>34</v>
      </c>
      <c r="B50" s="27">
        <v>8</v>
      </c>
      <c r="C50" s="28">
        <v>0</v>
      </c>
      <c r="D50" s="29">
        <f t="shared" si="0"/>
        <v>0</v>
      </c>
      <c r="E50" s="30"/>
      <c r="F50" s="30"/>
      <c r="G50" s="30"/>
      <c r="H50" s="28">
        <v>0</v>
      </c>
      <c r="I50" s="29">
        <f t="shared" si="1"/>
        <v>0</v>
      </c>
      <c r="J50" s="30"/>
    </row>
    <row r="51" spans="1:10" x14ac:dyDescent="0.3">
      <c r="A51" s="26" t="s">
        <v>1005</v>
      </c>
      <c r="B51" s="27">
        <v>8</v>
      </c>
      <c r="C51" s="28">
        <v>0</v>
      </c>
      <c r="D51" s="29">
        <f t="shared" si="0"/>
        <v>0</v>
      </c>
      <c r="E51" s="30"/>
      <c r="F51" s="30"/>
      <c r="G51" s="30"/>
      <c r="H51" s="28">
        <v>0</v>
      </c>
      <c r="I51" s="29">
        <f t="shared" si="1"/>
        <v>0</v>
      </c>
      <c r="J51" s="30"/>
    </row>
    <row r="52" spans="1:10" s="15" customFormat="1" x14ac:dyDescent="0.3">
      <c r="A52" s="26" t="s">
        <v>1697</v>
      </c>
      <c r="B52" s="27">
        <v>8</v>
      </c>
      <c r="C52" s="28">
        <v>0</v>
      </c>
      <c r="D52" s="29">
        <f t="shared" si="0"/>
        <v>0</v>
      </c>
      <c r="E52" s="30"/>
      <c r="F52" s="30"/>
      <c r="G52" s="30"/>
      <c r="H52" s="28">
        <v>0</v>
      </c>
      <c r="I52" s="29">
        <f t="shared" si="1"/>
        <v>0</v>
      </c>
      <c r="J52" s="30"/>
    </row>
    <row r="53" spans="1:10" x14ac:dyDescent="0.3">
      <c r="A53" s="26" t="s">
        <v>1698</v>
      </c>
      <c r="B53" s="27">
        <v>8</v>
      </c>
      <c r="C53" s="28">
        <v>0</v>
      </c>
      <c r="D53" s="29">
        <f t="shared" si="0"/>
        <v>0</v>
      </c>
      <c r="E53" s="30"/>
      <c r="F53" s="30"/>
      <c r="G53" s="30"/>
      <c r="H53" s="28">
        <v>0</v>
      </c>
      <c r="I53" s="29">
        <f t="shared" si="1"/>
        <v>0</v>
      </c>
      <c r="J53" s="30"/>
    </row>
    <row r="54" spans="1:10" x14ac:dyDescent="0.3">
      <c r="A54" s="26" t="s">
        <v>314</v>
      </c>
      <c r="B54" s="27">
        <v>7</v>
      </c>
      <c r="C54" s="28">
        <v>0</v>
      </c>
      <c r="D54" s="29">
        <f t="shared" si="0"/>
        <v>0</v>
      </c>
      <c r="E54" s="30"/>
      <c r="F54" s="30"/>
      <c r="G54" s="30"/>
      <c r="H54" s="28">
        <v>0</v>
      </c>
      <c r="I54" s="29">
        <f t="shared" si="1"/>
        <v>0</v>
      </c>
      <c r="J54" s="30"/>
    </row>
    <row r="55" spans="1:10" x14ac:dyDescent="0.3">
      <c r="A55" s="26" t="s">
        <v>648</v>
      </c>
      <c r="B55" s="27">
        <v>7</v>
      </c>
      <c r="C55" s="28">
        <v>0</v>
      </c>
      <c r="D55" s="29">
        <f t="shared" si="0"/>
        <v>0</v>
      </c>
      <c r="E55" s="30"/>
      <c r="F55" s="30"/>
      <c r="G55" s="30"/>
      <c r="H55" s="28">
        <v>0</v>
      </c>
      <c r="I55" s="29">
        <f t="shared" si="1"/>
        <v>0</v>
      </c>
      <c r="J55" s="30"/>
    </row>
    <row r="56" spans="1:10" x14ac:dyDescent="0.3">
      <c r="A56" s="26" t="s">
        <v>348</v>
      </c>
      <c r="B56" s="27">
        <v>7</v>
      </c>
      <c r="C56" s="28">
        <v>0</v>
      </c>
      <c r="D56" s="29">
        <f t="shared" si="0"/>
        <v>0</v>
      </c>
      <c r="E56" s="30"/>
      <c r="F56" s="30"/>
      <c r="G56" s="30"/>
      <c r="H56" s="28">
        <v>0</v>
      </c>
      <c r="I56" s="29">
        <f t="shared" si="1"/>
        <v>0</v>
      </c>
      <c r="J56" s="30"/>
    </row>
    <row r="57" spans="1:10" x14ac:dyDescent="0.3">
      <c r="A57" s="26" t="s">
        <v>1699</v>
      </c>
      <c r="B57" s="27">
        <v>6</v>
      </c>
      <c r="C57" s="28">
        <v>0</v>
      </c>
      <c r="D57" s="29">
        <f t="shared" si="0"/>
        <v>0</v>
      </c>
      <c r="E57" s="30"/>
      <c r="F57" s="30"/>
      <c r="G57" s="30"/>
      <c r="H57" s="28">
        <v>0</v>
      </c>
      <c r="I57" s="29">
        <f t="shared" si="1"/>
        <v>0</v>
      </c>
      <c r="J57" s="30"/>
    </row>
    <row r="58" spans="1:10" x14ac:dyDescent="0.3">
      <c r="A58" s="26" t="s">
        <v>1700</v>
      </c>
      <c r="B58" s="27">
        <v>6</v>
      </c>
      <c r="C58" s="28">
        <v>0</v>
      </c>
      <c r="D58" s="29">
        <f t="shared" si="0"/>
        <v>0</v>
      </c>
      <c r="E58" s="30"/>
      <c r="F58" s="30"/>
      <c r="G58" s="30"/>
      <c r="H58" s="28">
        <v>0</v>
      </c>
      <c r="I58" s="29">
        <f t="shared" si="1"/>
        <v>0</v>
      </c>
      <c r="J58" s="30"/>
    </row>
    <row r="59" spans="1:10" x14ac:dyDescent="0.3">
      <c r="A59" s="26" t="s">
        <v>1701</v>
      </c>
      <c r="B59" s="27">
        <v>6</v>
      </c>
      <c r="C59" s="28">
        <v>0</v>
      </c>
      <c r="D59" s="29">
        <f t="shared" si="0"/>
        <v>0</v>
      </c>
      <c r="E59" s="30"/>
      <c r="F59" s="30"/>
      <c r="G59" s="30"/>
      <c r="H59" s="28">
        <v>0</v>
      </c>
      <c r="I59" s="29">
        <f t="shared" si="1"/>
        <v>0</v>
      </c>
      <c r="J59" s="30"/>
    </row>
    <row r="60" spans="1:10" x14ac:dyDescent="0.3">
      <c r="A60" s="26" t="s">
        <v>1702</v>
      </c>
      <c r="B60" s="27">
        <v>6</v>
      </c>
      <c r="C60" s="28">
        <v>0</v>
      </c>
      <c r="D60" s="29">
        <f t="shared" si="0"/>
        <v>0</v>
      </c>
      <c r="E60" s="30"/>
      <c r="F60" s="30"/>
      <c r="G60" s="30"/>
      <c r="H60" s="28">
        <v>0</v>
      </c>
      <c r="I60" s="29">
        <f t="shared" si="1"/>
        <v>0</v>
      </c>
      <c r="J60" s="30"/>
    </row>
    <row r="61" spans="1:10" s="15" customFormat="1" x14ac:dyDescent="0.3">
      <c r="A61" s="26" t="s">
        <v>489</v>
      </c>
      <c r="B61" s="27">
        <v>6</v>
      </c>
      <c r="C61" s="28">
        <v>0</v>
      </c>
      <c r="D61" s="29">
        <f t="shared" si="0"/>
        <v>0</v>
      </c>
      <c r="E61" s="30"/>
      <c r="F61" s="30"/>
      <c r="G61" s="30"/>
      <c r="H61" s="28">
        <v>0</v>
      </c>
      <c r="I61" s="29">
        <f t="shared" si="1"/>
        <v>0</v>
      </c>
      <c r="J61" s="30"/>
    </row>
    <row r="62" spans="1:10" x14ac:dyDescent="0.3">
      <c r="A62" s="26" t="s">
        <v>1703</v>
      </c>
      <c r="B62" s="27">
        <v>6</v>
      </c>
      <c r="C62" s="28">
        <v>0</v>
      </c>
      <c r="D62" s="29">
        <f t="shared" si="0"/>
        <v>0</v>
      </c>
      <c r="E62" s="30"/>
      <c r="F62" s="30"/>
      <c r="G62" s="30"/>
      <c r="H62" s="28">
        <v>0</v>
      </c>
      <c r="I62" s="29">
        <f t="shared" si="1"/>
        <v>0</v>
      </c>
      <c r="J62" s="30"/>
    </row>
    <row r="63" spans="1:10" x14ac:dyDescent="0.3">
      <c r="A63" s="26" t="s">
        <v>1704</v>
      </c>
      <c r="B63" s="27">
        <v>6</v>
      </c>
      <c r="C63" s="28">
        <v>0</v>
      </c>
      <c r="D63" s="29">
        <f t="shared" si="0"/>
        <v>0</v>
      </c>
      <c r="E63" s="30"/>
      <c r="F63" s="30"/>
      <c r="G63" s="30"/>
      <c r="H63" s="28">
        <v>0</v>
      </c>
      <c r="I63" s="29">
        <f t="shared" si="1"/>
        <v>0</v>
      </c>
      <c r="J63" s="30"/>
    </row>
    <row r="64" spans="1:10" x14ac:dyDescent="0.3">
      <c r="A64" s="26" t="s">
        <v>689</v>
      </c>
      <c r="B64" s="27">
        <v>6</v>
      </c>
      <c r="C64" s="28">
        <v>0</v>
      </c>
      <c r="D64" s="29">
        <f t="shared" si="0"/>
        <v>0</v>
      </c>
      <c r="E64" s="30"/>
      <c r="F64" s="30"/>
      <c r="G64" s="30"/>
      <c r="H64" s="28">
        <v>0</v>
      </c>
      <c r="I64" s="29">
        <f t="shared" si="1"/>
        <v>0</v>
      </c>
      <c r="J64" s="30"/>
    </row>
    <row r="65" spans="1:10" x14ac:dyDescent="0.3">
      <c r="A65" s="26" t="s">
        <v>426</v>
      </c>
      <c r="B65" s="27">
        <v>6</v>
      </c>
      <c r="C65" s="28">
        <v>0</v>
      </c>
      <c r="D65" s="29">
        <f t="shared" si="0"/>
        <v>0</v>
      </c>
      <c r="E65" s="30"/>
      <c r="F65" s="30"/>
      <c r="G65" s="30"/>
      <c r="H65" s="28">
        <v>0</v>
      </c>
      <c r="I65" s="29">
        <f t="shared" si="1"/>
        <v>0</v>
      </c>
      <c r="J65" s="30"/>
    </row>
    <row r="66" spans="1:10" x14ac:dyDescent="0.3">
      <c r="A66" s="26" t="s">
        <v>131</v>
      </c>
      <c r="B66" s="27">
        <v>6</v>
      </c>
      <c r="C66" s="28">
        <v>0</v>
      </c>
      <c r="D66" s="29">
        <f t="shared" si="0"/>
        <v>0</v>
      </c>
      <c r="E66" s="30"/>
      <c r="F66" s="30"/>
      <c r="G66" s="30"/>
      <c r="H66" s="28">
        <v>0</v>
      </c>
      <c r="I66" s="29">
        <f t="shared" si="1"/>
        <v>0</v>
      </c>
      <c r="J66" s="30"/>
    </row>
    <row r="67" spans="1:10" x14ac:dyDescent="0.3">
      <c r="A67" s="26" t="s">
        <v>1705</v>
      </c>
      <c r="B67" s="27">
        <v>6</v>
      </c>
      <c r="C67" s="28">
        <v>0</v>
      </c>
      <c r="D67" s="29">
        <f t="shared" ref="D67:D130" si="2">$B67*C67</f>
        <v>0</v>
      </c>
      <c r="E67" s="30"/>
      <c r="F67" s="30"/>
      <c r="G67" s="30"/>
      <c r="H67" s="28">
        <v>0</v>
      </c>
      <c r="I67" s="29">
        <f t="shared" ref="I67:I130" si="3">$B67*H67</f>
        <v>0</v>
      </c>
      <c r="J67" s="30"/>
    </row>
    <row r="68" spans="1:10" x14ac:dyDescent="0.3">
      <c r="A68" s="26" t="s">
        <v>294</v>
      </c>
      <c r="B68" s="27">
        <v>6</v>
      </c>
      <c r="C68" s="28">
        <v>0</v>
      </c>
      <c r="D68" s="29">
        <f t="shared" si="2"/>
        <v>0</v>
      </c>
      <c r="E68" s="30"/>
      <c r="F68" s="30"/>
      <c r="G68" s="30"/>
      <c r="H68" s="28">
        <v>0</v>
      </c>
      <c r="I68" s="29">
        <f t="shared" si="3"/>
        <v>0</v>
      </c>
      <c r="J68" s="30"/>
    </row>
    <row r="69" spans="1:10" x14ac:dyDescent="0.3">
      <c r="A69" s="26" t="s">
        <v>1706</v>
      </c>
      <c r="B69" s="27">
        <v>5</v>
      </c>
      <c r="C69" s="28">
        <v>0</v>
      </c>
      <c r="D69" s="29">
        <f t="shared" si="2"/>
        <v>0</v>
      </c>
      <c r="E69" s="30"/>
      <c r="F69" s="30"/>
      <c r="G69" s="30"/>
      <c r="H69" s="28">
        <v>0</v>
      </c>
      <c r="I69" s="29">
        <f t="shared" si="3"/>
        <v>0</v>
      </c>
      <c r="J69" s="30"/>
    </row>
    <row r="70" spans="1:10" x14ac:dyDescent="0.3">
      <c r="A70" s="26" t="s">
        <v>1707</v>
      </c>
      <c r="B70" s="27">
        <v>5</v>
      </c>
      <c r="C70" s="28">
        <v>0</v>
      </c>
      <c r="D70" s="29">
        <f t="shared" si="2"/>
        <v>0</v>
      </c>
      <c r="E70" s="30"/>
      <c r="F70" s="30"/>
      <c r="G70" s="30"/>
      <c r="H70" s="28">
        <v>0</v>
      </c>
      <c r="I70" s="29">
        <f t="shared" si="3"/>
        <v>0</v>
      </c>
      <c r="J70" s="30"/>
    </row>
    <row r="71" spans="1:10" x14ac:dyDescent="0.3">
      <c r="A71" s="26" t="s">
        <v>1708</v>
      </c>
      <c r="B71" s="27">
        <v>5</v>
      </c>
      <c r="C71" s="28">
        <v>0</v>
      </c>
      <c r="D71" s="29">
        <f t="shared" si="2"/>
        <v>0</v>
      </c>
      <c r="E71" s="30"/>
      <c r="F71" s="30"/>
      <c r="G71" s="30"/>
      <c r="H71" s="28">
        <v>0</v>
      </c>
      <c r="I71" s="29">
        <f t="shared" si="3"/>
        <v>0</v>
      </c>
      <c r="J71" s="30"/>
    </row>
    <row r="72" spans="1:10" x14ac:dyDescent="0.3">
      <c r="A72" s="26" t="s">
        <v>1709</v>
      </c>
      <c r="B72" s="27">
        <v>5</v>
      </c>
      <c r="C72" s="28">
        <v>0</v>
      </c>
      <c r="D72" s="29">
        <f t="shared" si="2"/>
        <v>0</v>
      </c>
      <c r="E72" s="30"/>
      <c r="F72" s="30"/>
      <c r="G72" s="30"/>
      <c r="H72" s="28">
        <v>0</v>
      </c>
      <c r="I72" s="29">
        <f t="shared" si="3"/>
        <v>0</v>
      </c>
      <c r="J72" s="30"/>
    </row>
    <row r="73" spans="1:10" x14ac:dyDescent="0.3">
      <c r="A73" s="26" t="s">
        <v>1710</v>
      </c>
      <c r="B73" s="27">
        <v>5</v>
      </c>
      <c r="C73" s="28">
        <v>0</v>
      </c>
      <c r="D73" s="29">
        <f t="shared" si="2"/>
        <v>0</v>
      </c>
      <c r="E73" s="30"/>
      <c r="F73" s="30"/>
      <c r="G73" s="30"/>
      <c r="H73" s="28">
        <v>0</v>
      </c>
      <c r="I73" s="29">
        <f t="shared" si="3"/>
        <v>0</v>
      </c>
      <c r="J73" s="30"/>
    </row>
    <row r="74" spans="1:10" x14ac:dyDescent="0.3">
      <c r="A74" s="26" t="s">
        <v>80</v>
      </c>
      <c r="B74" s="27">
        <v>5</v>
      </c>
      <c r="C74" s="28">
        <v>0</v>
      </c>
      <c r="D74" s="29">
        <f t="shared" si="2"/>
        <v>0</v>
      </c>
      <c r="E74" s="30"/>
      <c r="F74" s="30"/>
      <c r="G74" s="30"/>
      <c r="H74" s="28">
        <v>0</v>
      </c>
      <c r="I74" s="29">
        <f t="shared" si="3"/>
        <v>0</v>
      </c>
      <c r="J74" s="30"/>
    </row>
    <row r="75" spans="1:10" x14ac:dyDescent="0.3">
      <c r="A75" s="26" t="s">
        <v>256</v>
      </c>
      <c r="B75" s="27">
        <v>5</v>
      </c>
      <c r="C75" s="28">
        <v>0</v>
      </c>
      <c r="D75" s="29">
        <f t="shared" si="2"/>
        <v>0</v>
      </c>
      <c r="E75" s="30"/>
      <c r="F75" s="30"/>
      <c r="G75" s="30"/>
      <c r="H75" s="28">
        <v>0</v>
      </c>
      <c r="I75" s="29">
        <f t="shared" si="3"/>
        <v>0</v>
      </c>
      <c r="J75" s="30"/>
    </row>
    <row r="76" spans="1:10" s="15" customFormat="1" x14ac:dyDescent="0.3">
      <c r="A76" s="26" t="s">
        <v>509</v>
      </c>
      <c r="B76" s="27">
        <v>5</v>
      </c>
      <c r="C76" s="28">
        <v>0</v>
      </c>
      <c r="D76" s="29">
        <f t="shared" si="2"/>
        <v>0</v>
      </c>
      <c r="E76" s="30"/>
      <c r="F76" s="30"/>
      <c r="G76" s="30"/>
      <c r="H76" s="28">
        <v>0</v>
      </c>
      <c r="I76" s="29">
        <f t="shared" si="3"/>
        <v>0</v>
      </c>
      <c r="J76" s="30"/>
    </row>
    <row r="77" spans="1:10" x14ac:dyDescent="0.3">
      <c r="A77" s="26" t="s">
        <v>1711</v>
      </c>
      <c r="B77" s="27">
        <v>5</v>
      </c>
      <c r="C77" s="28">
        <v>0</v>
      </c>
      <c r="D77" s="29">
        <f t="shared" si="2"/>
        <v>0</v>
      </c>
      <c r="E77" s="30"/>
      <c r="F77" s="30"/>
      <c r="G77" s="30"/>
      <c r="H77" s="28">
        <v>0</v>
      </c>
      <c r="I77" s="29">
        <f t="shared" si="3"/>
        <v>0</v>
      </c>
      <c r="J77" s="30"/>
    </row>
    <row r="78" spans="1:10" x14ac:dyDescent="0.3">
      <c r="A78" s="26" t="s">
        <v>1712</v>
      </c>
      <c r="B78" s="27">
        <v>5</v>
      </c>
      <c r="C78" s="28">
        <v>0</v>
      </c>
      <c r="D78" s="29">
        <f t="shared" si="2"/>
        <v>0</v>
      </c>
      <c r="E78" s="30"/>
      <c r="F78" s="30"/>
      <c r="G78" s="30"/>
      <c r="H78" s="28">
        <v>0</v>
      </c>
      <c r="I78" s="29">
        <f t="shared" si="3"/>
        <v>0</v>
      </c>
      <c r="J78" s="30"/>
    </row>
    <row r="79" spans="1:10" s="15" customFormat="1" x14ac:dyDescent="0.3">
      <c r="A79" s="26" t="s">
        <v>566</v>
      </c>
      <c r="B79" s="27">
        <v>5</v>
      </c>
      <c r="C79" s="28">
        <v>0</v>
      </c>
      <c r="D79" s="29">
        <f t="shared" si="2"/>
        <v>0</v>
      </c>
      <c r="E79" s="30"/>
      <c r="F79" s="30"/>
      <c r="G79" s="30"/>
      <c r="H79" s="28">
        <v>0</v>
      </c>
      <c r="I79" s="29">
        <f t="shared" si="3"/>
        <v>0</v>
      </c>
      <c r="J79" s="30"/>
    </row>
    <row r="80" spans="1:10" x14ac:dyDescent="0.3">
      <c r="A80" s="26" t="s">
        <v>1713</v>
      </c>
      <c r="B80" s="27">
        <v>5</v>
      </c>
      <c r="C80" s="28">
        <v>0</v>
      </c>
      <c r="D80" s="29">
        <f t="shared" si="2"/>
        <v>0</v>
      </c>
      <c r="E80" s="30"/>
      <c r="F80" s="30"/>
      <c r="G80" s="30"/>
      <c r="H80" s="28">
        <v>0</v>
      </c>
      <c r="I80" s="29">
        <f t="shared" si="3"/>
        <v>0</v>
      </c>
      <c r="J80" s="30"/>
    </row>
    <row r="81" spans="1:10" x14ac:dyDescent="0.3">
      <c r="A81" s="26" t="s">
        <v>502</v>
      </c>
      <c r="B81" s="27">
        <v>5</v>
      </c>
      <c r="C81" s="28">
        <v>0</v>
      </c>
      <c r="D81" s="29">
        <f t="shared" si="2"/>
        <v>0</v>
      </c>
      <c r="E81" s="30"/>
      <c r="F81" s="30"/>
      <c r="G81" s="30"/>
      <c r="H81" s="28">
        <v>0</v>
      </c>
      <c r="I81" s="29">
        <f t="shared" si="3"/>
        <v>0</v>
      </c>
      <c r="J81" s="30"/>
    </row>
    <row r="82" spans="1:10" x14ac:dyDescent="0.3">
      <c r="A82" s="26" t="s">
        <v>592</v>
      </c>
      <c r="B82" s="27">
        <v>5</v>
      </c>
      <c r="C82" s="28">
        <v>0</v>
      </c>
      <c r="D82" s="29">
        <f t="shared" si="2"/>
        <v>0</v>
      </c>
      <c r="E82" s="30"/>
      <c r="F82" s="30"/>
      <c r="G82" s="30"/>
      <c r="H82" s="28">
        <v>0</v>
      </c>
      <c r="I82" s="29">
        <f t="shared" si="3"/>
        <v>0</v>
      </c>
      <c r="J82" s="30"/>
    </row>
    <row r="83" spans="1:10" s="15" customFormat="1" x14ac:dyDescent="0.3">
      <c r="A83" s="26" t="s">
        <v>44</v>
      </c>
      <c r="B83" s="27">
        <v>5</v>
      </c>
      <c r="C83" s="28">
        <v>0</v>
      </c>
      <c r="D83" s="29">
        <f t="shared" si="2"/>
        <v>0</v>
      </c>
      <c r="E83" s="30"/>
      <c r="F83" s="30"/>
      <c r="G83" s="30"/>
      <c r="H83" s="28">
        <v>0</v>
      </c>
      <c r="I83" s="29">
        <f t="shared" si="3"/>
        <v>0</v>
      </c>
      <c r="J83" s="30"/>
    </row>
    <row r="84" spans="1:10" x14ac:dyDescent="0.3">
      <c r="A84" s="26" t="s">
        <v>1714</v>
      </c>
      <c r="B84" s="27">
        <v>5</v>
      </c>
      <c r="C84" s="28">
        <v>0</v>
      </c>
      <c r="D84" s="29">
        <f t="shared" si="2"/>
        <v>0</v>
      </c>
      <c r="E84" s="30"/>
      <c r="F84" s="30"/>
      <c r="G84" s="30"/>
      <c r="H84" s="28">
        <v>0</v>
      </c>
      <c r="I84" s="29">
        <f t="shared" si="3"/>
        <v>0</v>
      </c>
      <c r="J84" s="30"/>
    </row>
    <row r="85" spans="1:10" x14ac:dyDescent="0.3">
      <c r="A85" s="26" t="s">
        <v>1715</v>
      </c>
      <c r="B85" s="27">
        <v>5</v>
      </c>
      <c r="C85" s="28">
        <v>0</v>
      </c>
      <c r="D85" s="29">
        <f t="shared" si="2"/>
        <v>0</v>
      </c>
      <c r="E85" s="30"/>
      <c r="F85" s="30"/>
      <c r="G85" s="30"/>
      <c r="H85" s="28">
        <v>0</v>
      </c>
      <c r="I85" s="29">
        <f t="shared" si="3"/>
        <v>0</v>
      </c>
      <c r="J85" s="30"/>
    </row>
    <row r="86" spans="1:10" x14ac:dyDescent="0.3">
      <c r="A86" s="26" t="s">
        <v>1716</v>
      </c>
      <c r="B86" s="27">
        <v>4</v>
      </c>
      <c r="C86" s="28">
        <v>0</v>
      </c>
      <c r="D86" s="29">
        <f t="shared" si="2"/>
        <v>0</v>
      </c>
      <c r="E86" s="30"/>
      <c r="F86" s="30"/>
      <c r="G86" s="30"/>
      <c r="H86" s="28">
        <v>0</v>
      </c>
      <c r="I86" s="29">
        <f t="shared" si="3"/>
        <v>0</v>
      </c>
      <c r="J86" s="30"/>
    </row>
    <row r="87" spans="1:10" s="15" customFormat="1" x14ac:dyDescent="0.3">
      <c r="A87" s="26" t="s">
        <v>1717</v>
      </c>
      <c r="B87" s="27">
        <v>4</v>
      </c>
      <c r="C87" s="28">
        <v>0</v>
      </c>
      <c r="D87" s="29">
        <f t="shared" si="2"/>
        <v>0</v>
      </c>
      <c r="E87" s="30"/>
      <c r="F87" s="30"/>
      <c r="G87" s="30"/>
      <c r="H87" s="28">
        <v>0</v>
      </c>
      <c r="I87" s="29">
        <f t="shared" si="3"/>
        <v>0</v>
      </c>
      <c r="J87" s="30"/>
    </row>
    <row r="88" spans="1:10" x14ac:dyDescent="0.3">
      <c r="A88" s="26" t="s">
        <v>1718</v>
      </c>
      <c r="B88" s="27">
        <v>4</v>
      </c>
      <c r="C88" s="28">
        <v>0</v>
      </c>
      <c r="D88" s="29">
        <f t="shared" si="2"/>
        <v>0</v>
      </c>
      <c r="E88" s="30"/>
      <c r="F88" s="30"/>
      <c r="G88" s="30"/>
      <c r="H88" s="28">
        <v>0</v>
      </c>
      <c r="I88" s="29">
        <f t="shared" si="3"/>
        <v>0</v>
      </c>
      <c r="J88" s="30"/>
    </row>
    <row r="89" spans="1:10" x14ac:dyDescent="0.3">
      <c r="A89" s="26" t="s">
        <v>1719</v>
      </c>
      <c r="B89" s="27">
        <v>4</v>
      </c>
      <c r="C89" s="28">
        <v>0</v>
      </c>
      <c r="D89" s="29">
        <f t="shared" si="2"/>
        <v>0</v>
      </c>
      <c r="E89" s="30"/>
      <c r="F89" s="30"/>
      <c r="G89" s="30"/>
      <c r="H89" s="28">
        <v>0</v>
      </c>
      <c r="I89" s="29">
        <f t="shared" si="3"/>
        <v>0</v>
      </c>
      <c r="J89" s="30"/>
    </row>
    <row r="90" spans="1:10" x14ac:dyDescent="0.3">
      <c r="A90" s="26" t="s">
        <v>1720</v>
      </c>
      <c r="B90" s="27">
        <v>4</v>
      </c>
      <c r="C90" s="28">
        <v>0</v>
      </c>
      <c r="D90" s="29">
        <f t="shared" si="2"/>
        <v>0</v>
      </c>
      <c r="E90" s="30"/>
      <c r="F90" s="30"/>
      <c r="G90" s="30"/>
      <c r="H90" s="28">
        <v>0</v>
      </c>
      <c r="I90" s="29">
        <f t="shared" si="3"/>
        <v>0</v>
      </c>
      <c r="J90" s="30"/>
    </row>
    <row r="91" spans="1:10" x14ac:dyDescent="0.3">
      <c r="A91" s="26" t="s">
        <v>1721</v>
      </c>
      <c r="B91" s="27">
        <v>4</v>
      </c>
      <c r="C91" s="28">
        <v>0</v>
      </c>
      <c r="D91" s="29">
        <f t="shared" si="2"/>
        <v>0</v>
      </c>
      <c r="E91" s="30"/>
      <c r="F91" s="30"/>
      <c r="G91" s="30"/>
      <c r="H91" s="28">
        <v>0</v>
      </c>
      <c r="I91" s="29">
        <f t="shared" si="3"/>
        <v>0</v>
      </c>
      <c r="J91" s="30"/>
    </row>
    <row r="92" spans="1:10" x14ac:dyDescent="0.3">
      <c r="A92" s="26" t="s">
        <v>17</v>
      </c>
      <c r="B92" s="27">
        <v>4</v>
      </c>
      <c r="C92" s="28">
        <v>0</v>
      </c>
      <c r="D92" s="29">
        <f t="shared" si="2"/>
        <v>0</v>
      </c>
      <c r="E92" s="30"/>
      <c r="F92" s="30"/>
      <c r="G92" s="30"/>
      <c r="H92" s="28">
        <v>0</v>
      </c>
      <c r="I92" s="29">
        <f t="shared" si="3"/>
        <v>0</v>
      </c>
      <c r="J92" s="30"/>
    </row>
    <row r="93" spans="1:10" x14ac:dyDescent="0.3">
      <c r="A93" s="26" t="s">
        <v>9</v>
      </c>
      <c r="B93" s="27">
        <v>4</v>
      </c>
      <c r="C93" s="28">
        <v>0</v>
      </c>
      <c r="D93" s="29">
        <f t="shared" si="2"/>
        <v>0</v>
      </c>
      <c r="E93" s="30"/>
      <c r="F93" s="30"/>
      <c r="G93" s="30"/>
      <c r="H93" s="28">
        <v>0</v>
      </c>
      <c r="I93" s="29">
        <f t="shared" si="3"/>
        <v>0</v>
      </c>
      <c r="J93" s="30"/>
    </row>
    <row r="94" spans="1:10" s="15" customFormat="1" x14ac:dyDescent="0.3">
      <c r="A94" s="26" t="s">
        <v>1722</v>
      </c>
      <c r="B94" s="27">
        <v>4</v>
      </c>
      <c r="C94" s="28">
        <v>0</v>
      </c>
      <c r="D94" s="29">
        <f t="shared" si="2"/>
        <v>0</v>
      </c>
      <c r="E94" s="30"/>
      <c r="F94" s="30"/>
      <c r="G94" s="30"/>
      <c r="H94" s="28">
        <v>0</v>
      </c>
      <c r="I94" s="29">
        <f t="shared" si="3"/>
        <v>0</v>
      </c>
      <c r="J94" s="30"/>
    </row>
    <row r="95" spans="1:10" x14ac:dyDescent="0.3">
      <c r="A95" s="26" t="s">
        <v>1723</v>
      </c>
      <c r="B95" s="27">
        <v>4</v>
      </c>
      <c r="C95" s="28">
        <v>0</v>
      </c>
      <c r="D95" s="29">
        <f t="shared" si="2"/>
        <v>0</v>
      </c>
      <c r="E95" s="30"/>
      <c r="F95" s="30"/>
      <c r="G95" s="30"/>
      <c r="H95" s="28">
        <v>0</v>
      </c>
      <c r="I95" s="29">
        <f t="shared" si="3"/>
        <v>0</v>
      </c>
      <c r="J95" s="30"/>
    </row>
    <row r="96" spans="1:10" x14ac:dyDescent="0.3">
      <c r="A96" s="26" t="s">
        <v>271</v>
      </c>
      <c r="B96" s="27">
        <v>4</v>
      </c>
      <c r="C96" s="28">
        <v>0</v>
      </c>
      <c r="D96" s="29">
        <f t="shared" si="2"/>
        <v>0</v>
      </c>
      <c r="E96" s="30"/>
      <c r="F96" s="30"/>
      <c r="G96" s="30"/>
      <c r="H96" s="28">
        <v>0</v>
      </c>
      <c r="I96" s="29">
        <f t="shared" si="3"/>
        <v>0</v>
      </c>
      <c r="J96" s="30"/>
    </row>
    <row r="97" spans="1:10" x14ac:dyDescent="0.3">
      <c r="A97" s="26" t="s">
        <v>1724</v>
      </c>
      <c r="B97" s="27">
        <v>4</v>
      </c>
      <c r="C97" s="28">
        <v>0</v>
      </c>
      <c r="D97" s="29">
        <f t="shared" si="2"/>
        <v>0</v>
      </c>
      <c r="E97" s="30"/>
      <c r="F97" s="30"/>
      <c r="G97" s="30"/>
      <c r="H97" s="28">
        <v>0</v>
      </c>
      <c r="I97" s="29">
        <f t="shared" si="3"/>
        <v>0</v>
      </c>
      <c r="J97" s="30"/>
    </row>
    <row r="98" spans="1:10" x14ac:dyDescent="0.3">
      <c r="A98" s="26" t="s">
        <v>531</v>
      </c>
      <c r="B98" s="27">
        <v>4</v>
      </c>
      <c r="C98" s="28">
        <v>0</v>
      </c>
      <c r="D98" s="29">
        <f t="shared" si="2"/>
        <v>0</v>
      </c>
      <c r="E98" s="30"/>
      <c r="F98" s="30"/>
      <c r="G98" s="30"/>
      <c r="H98" s="28">
        <v>0</v>
      </c>
      <c r="I98" s="29">
        <f t="shared" si="3"/>
        <v>0</v>
      </c>
      <c r="J98" s="30"/>
    </row>
    <row r="99" spans="1:10" x14ac:dyDescent="0.3">
      <c r="A99" s="26" t="s">
        <v>409</v>
      </c>
      <c r="B99" s="27">
        <v>4</v>
      </c>
      <c r="C99" s="28">
        <v>0</v>
      </c>
      <c r="D99" s="29">
        <f t="shared" si="2"/>
        <v>0</v>
      </c>
      <c r="E99" s="30"/>
      <c r="F99" s="30"/>
      <c r="G99" s="30"/>
      <c r="H99" s="28">
        <v>0</v>
      </c>
      <c r="I99" s="29">
        <f t="shared" si="3"/>
        <v>0</v>
      </c>
      <c r="J99" s="30"/>
    </row>
    <row r="100" spans="1:10" x14ac:dyDescent="0.3">
      <c r="A100" s="26" t="s">
        <v>1725</v>
      </c>
      <c r="B100" s="27">
        <v>4</v>
      </c>
      <c r="C100" s="28">
        <v>0</v>
      </c>
      <c r="D100" s="29">
        <f t="shared" si="2"/>
        <v>0</v>
      </c>
      <c r="E100" s="30"/>
      <c r="F100" s="30"/>
      <c r="G100" s="30"/>
      <c r="H100" s="28">
        <v>0</v>
      </c>
      <c r="I100" s="29">
        <f t="shared" si="3"/>
        <v>0</v>
      </c>
      <c r="J100" s="30"/>
    </row>
    <row r="101" spans="1:10" x14ac:dyDescent="0.3">
      <c r="A101" s="26" t="s">
        <v>1726</v>
      </c>
      <c r="B101" s="27">
        <v>4</v>
      </c>
      <c r="C101" s="28">
        <v>0</v>
      </c>
      <c r="D101" s="29">
        <f t="shared" si="2"/>
        <v>0</v>
      </c>
      <c r="E101" s="30"/>
      <c r="F101" s="30"/>
      <c r="G101" s="30"/>
      <c r="H101" s="28">
        <v>0</v>
      </c>
      <c r="I101" s="29">
        <f t="shared" si="3"/>
        <v>0</v>
      </c>
      <c r="J101" s="30"/>
    </row>
    <row r="102" spans="1:10" x14ac:dyDescent="0.3">
      <c r="A102" s="26" t="s">
        <v>1727</v>
      </c>
      <c r="B102" s="27">
        <v>4</v>
      </c>
      <c r="C102" s="28">
        <v>0</v>
      </c>
      <c r="D102" s="29">
        <f t="shared" si="2"/>
        <v>0</v>
      </c>
      <c r="E102" s="30"/>
      <c r="F102" s="30"/>
      <c r="G102" s="30"/>
      <c r="H102" s="28">
        <v>0</v>
      </c>
      <c r="I102" s="29">
        <f t="shared" si="3"/>
        <v>0</v>
      </c>
      <c r="J102" s="30"/>
    </row>
    <row r="103" spans="1:10" x14ac:dyDescent="0.3">
      <c r="A103" s="26" t="s">
        <v>1728</v>
      </c>
      <c r="B103" s="27">
        <v>4</v>
      </c>
      <c r="C103" s="28">
        <v>0</v>
      </c>
      <c r="D103" s="29">
        <f t="shared" si="2"/>
        <v>0</v>
      </c>
      <c r="E103" s="30"/>
      <c r="F103" s="30"/>
      <c r="G103" s="30"/>
      <c r="H103" s="28">
        <v>0</v>
      </c>
      <c r="I103" s="29">
        <f t="shared" si="3"/>
        <v>0</v>
      </c>
      <c r="J103" s="30"/>
    </row>
    <row r="104" spans="1:10" x14ac:dyDescent="0.3">
      <c r="A104" s="26" t="s">
        <v>1729</v>
      </c>
      <c r="B104" s="27">
        <v>3</v>
      </c>
      <c r="C104" s="28">
        <v>0</v>
      </c>
      <c r="D104" s="29">
        <f t="shared" si="2"/>
        <v>0</v>
      </c>
      <c r="E104" s="30"/>
      <c r="F104" s="30"/>
      <c r="G104" s="30"/>
      <c r="H104" s="28">
        <v>0</v>
      </c>
      <c r="I104" s="29">
        <f t="shared" si="3"/>
        <v>0</v>
      </c>
      <c r="J104" s="30"/>
    </row>
    <row r="105" spans="1:10" x14ac:dyDescent="0.3">
      <c r="A105" s="26" t="s">
        <v>1730</v>
      </c>
      <c r="B105" s="27">
        <v>3</v>
      </c>
      <c r="C105" s="28">
        <v>0</v>
      </c>
      <c r="D105" s="29">
        <f t="shared" si="2"/>
        <v>0</v>
      </c>
      <c r="E105" s="30"/>
      <c r="F105" s="30"/>
      <c r="G105" s="30"/>
      <c r="H105" s="28">
        <v>0</v>
      </c>
      <c r="I105" s="29">
        <f t="shared" si="3"/>
        <v>0</v>
      </c>
      <c r="J105" s="30"/>
    </row>
    <row r="106" spans="1:10" x14ac:dyDescent="0.3">
      <c r="A106" s="26" t="s">
        <v>1731</v>
      </c>
      <c r="B106" s="27">
        <v>3</v>
      </c>
      <c r="C106" s="28">
        <v>0</v>
      </c>
      <c r="D106" s="29">
        <f t="shared" si="2"/>
        <v>0</v>
      </c>
      <c r="E106" s="30"/>
      <c r="F106" s="30"/>
      <c r="G106" s="30"/>
      <c r="H106" s="28">
        <v>0</v>
      </c>
      <c r="I106" s="29">
        <f t="shared" si="3"/>
        <v>0</v>
      </c>
      <c r="J106" s="30"/>
    </row>
    <row r="107" spans="1:10" s="15" customFormat="1" x14ac:dyDescent="0.3">
      <c r="A107" s="26" t="s">
        <v>1732</v>
      </c>
      <c r="B107" s="27">
        <v>3</v>
      </c>
      <c r="C107" s="28">
        <v>0</v>
      </c>
      <c r="D107" s="29">
        <f t="shared" si="2"/>
        <v>0</v>
      </c>
      <c r="E107" s="30"/>
      <c r="F107" s="30"/>
      <c r="G107" s="30"/>
      <c r="H107" s="28">
        <v>0</v>
      </c>
      <c r="I107" s="29">
        <f t="shared" si="3"/>
        <v>0</v>
      </c>
      <c r="J107" s="30"/>
    </row>
    <row r="108" spans="1:10" s="15" customFormat="1" x14ac:dyDescent="0.3">
      <c r="A108" s="26" t="s">
        <v>1733</v>
      </c>
      <c r="B108" s="27">
        <v>3</v>
      </c>
      <c r="C108" s="28">
        <v>0</v>
      </c>
      <c r="D108" s="29">
        <f t="shared" si="2"/>
        <v>0</v>
      </c>
      <c r="E108" s="30"/>
      <c r="F108" s="30"/>
      <c r="G108" s="30"/>
      <c r="H108" s="28">
        <v>0</v>
      </c>
      <c r="I108" s="29">
        <f t="shared" si="3"/>
        <v>0</v>
      </c>
      <c r="J108" s="30"/>
    </row>
    <row r="109" spans="1:10" s="15" customFormat="1" x14ac:dyDescent="0.3">
      <c r="A109" s="26" t="s">
        <v>1734</v>
      </c>
      <c r="B109" s="27">
        <v>3</v>
      </c>
      <c r="C109" s="28">
        <v>0</v>
      </c>
      <c r="D109" s="29">
        <f t="shared" si="2"/>
        <v>0</v>
      </c>
      <c r="E109" s="30"/>
      <c r="F109" s="30"/>
      <c r="G109" s="30"/>
      <c r="H109" s="28">
        <v>0</v>
      </c>
      <c r="I109" s="29">
        <f t="shared" si="3"/>
        <v>0</v>
      </c>
      <c r="J109" s="30"/>
    </row>
    <row r="110" spans="1:10" x14ac:dyDescent="0.3">
      <c r="A110" s="26" t="s">
        <v>1735</v>
      </c>
      <c r="B110" s="27">
        <v>3</v>
      </c>
      <c r="C110" s="28">
        <v>0</v>
      </c>
      <c r="D110" s="29">
        <f t="shared" si="2"/>
        <v>0</v>
      </c>
      <c r="E110" s="30"/>
      <c r="F110" s="30"/>
      <c r="G110" s="30"/>
      <c r="H110" s="28">
        <v>0</v>
      </c>
      <c r="I110" s="29">
        <f t="shared" si="3"/>
        <v>0</v>
      </c>
      <c r="J110" s="30"/>
    </row>
    <row r="111" spans="1:10" s="15" customFormat="1" x14ac:dyDescent="0.3">
      <c r="A111" s="26" t="s">
        <v>1736</v>
      </c>
      <c r="B111" s="27">
        <v>3</v>
      </c>
      <c r="C111" s="28">
        <v>0</v>
      </c>
      <c r="D111" s="29">
        <f t="shared" si="2"/>
        <v>0</v>
      </c>
      <c r="E111" s="30"/>
      <c r="F111" s="30"/>
      <c r="G111" s="30"/>
      <c r="H111" s="28">
        <v>0</v>
      </c>
      <c r="I111" s="29">
        <f t="shared" si="3"/>
        <v>0</v>
      </c>
      <c r="J111" s="30"/>
    </row>
    <row r="112" spans="1:10" x14ac:dyDescent="0.3">
      <c r="A112" s="26" t="s">
        <v>1737</v>
      </c>
      <c r="B112" s="27">
        <v>3</v>
      </c>
      <c r="C112" s="28">
        <v>0</v>
      </c>
      <c r="D112" s="29">
        <f t="shared" si="2"/>
        <v>0</v>
      </c>
      <c r="E112" s="30"/>
      <c r="F112" s="30"/>
      <c r="G112" s="30"/>
      <c r="H112" s="28">
        <v>0</v>
      </c>
      <c r="I112" s="29">
        <f t="shared" si="3"/>
        <v>0</v>
      </c>
      <c r="J112" s="30"/>
    </row>
    <row r="113" spans="1:10" x14ac:dyDescent="0.3">
      <c r="A113" s="26" t="s">
        <v>1089</v>
      </c>
      <c r="B113" s="27">
        <v>3</v>
      </c>
      <c r="C113" s="28">
        <v>0</v>
      </c>
      <c r="D113" s="29">
        <f t="shared" si="2"/>
        <v>0</v>
      </c>
      <c r="E113" s="30"/>
      <c r="F113" s="30"/>
      <c r="G113" s="30"/>
      <c r="H113" s="28">
        <v>0</v>
      </c>
      <c r="I113" s="29">
        <f t="shared" si="3"/>
        <v>0</v>
      </c>
      <c r="J113" s="30"/>
    </row>
    <row r="114" spans="1:10" x14ac:dyDescent="0.3">
      <c r="A114" s="26" t="s">
        <v>1738</v>
      </c>
      <c r="B114" s="27">
        <v>3</v>
      </c>
      <c r="C114" s="28">
        <v>0</v>
      </c>
      <c r="D114" s="29">
        <f t="shared" si="2"/>
        <v>0</v>
      </c>
      <c r="E114" s="30"/>
      <c r="F114" s="30"/>
      <c r="G114" s="30"/>
      <c r="H114" s="28">
        <v>0</v>
      </c>
      <c r="I114" s="29">
        <f t="shared" si="3"/>
        <v>0</v>
      </c>
      <c r="J114" s="30"/>
    </row>
    <row r="115" spans="1:10" x14ac:dyDescent="0.3">
      <c r="A115" s="26" t="s">
        <v>1739</v>
      </c>
      <c r="B115" s="27">
        <v>3</v>
      </c>
      <c r="C115" s="28">
        <v>0</v>
      </c>
      <c r="D115" s="29">
        <f t="shared" si="2"/>
        <v>0</v>
      </c>
      <c r="E115" s="30"/>
      <c r="F115" s="30"/>
      <c r="G115" s="30"/>
      <c r="H115" s="28">
        <v>0</v>
      </c>
      <c r="I115" s="29">
        <f t="shared" si="3"/>
        <v>0</v>
      </c>
      <c r="J115" s="30"/>
    </row>
    <row r="116" spans="1:10" x14ac:dyDescent="0.3">
      <c r="A116" s="26" t="s">
        <v>110</v>
      </c>
      <c r="B116" s="27">
        <v>3</v>
      </c>
      <c r="C116" s="28">
        <v>0</v>
      </c>
      <c r="D116" s="29">
        <f t="shared" si="2"/>
        <v>0</v>
      </c>
      <c r="E116" s="30"/>
      <c r="F116" s="30"/>
      <c r="G116" s="30"/>
      <c r="H116" s="28">
        <v>0</v>
      </c>
      <c r="I116" s="29">
        <f t="shared" si="3"/>
        <v>0</v>
      </c>
      <c r="J116" s="30"/>
    </row>
    <row r="117" spans="1:10" x14ac:dyDescent="0.3">
      <c r="A117" s="26" t="s">
        <v>685</v>
      </c>
      <c r="B117" s="27">
        <v>3</v>
      </c>
      <c r="C117" s="28">
        <v>0</v>
      </c>
      <c r="D117" s="29">
        <f t="shared" si="2"/>
        <v>0</v>
      </c>
      <c r="E117" s="30"/>
      <c r="F117" s="30"/>
      <c r="G117" s="30"/>
      <c r="H117" s="28">
        <v>0</v>
      </c>
      <c r="I117" s="29">
        <f t="shared" si="3"/>
        <v>0</v>
      </c>
      <c r="J117" s="30"/>
    </row>
    <row r="118" spans="1:10" s="22" customFormat="1" x14ac:dyDescent="0.3">
      <c r="A118" s="26" t="s">
        <v>1740</v>
      </c>
      <c r="B118" s="27">
        <v>3</v>
      </c>
      <c r="C118" s="28">
        <v>0</v>
      </c>
      <c r="D118" s="29">
        <f t="shared" si="2"/>
        <v>0</v>
      </c>
      <c r="E118" s="30"/>
      <c r="F118" s="30"/>
      <c r="G118" s="30"/>
      <c r="H118" s="28">
        <v>0</v>
      </c>
      <c r="I118" s="29">
        <f t="shared" si="3"/>
        <v>0</v>
      </c>
      <c r="J118" s="30"/>
    </row>
    <row r="119" spans="1:10" s="22" customFormat="1" x14ac:dyDescent="0.3">
      <c r="A119" s="26" t="s">
        <v>387</v>
      </c>
      <c r="B119" s="27">
        <v>3</v>
      </c>
      <c r="C119" s="28">
        <v>0</v>
      </c>
      <c r="D119" s="29">
        <f t="shared" si="2"/>
        <v>0</v>
      </c>
      <c r="E119" s="30"/>
      <c r="F119" s="30"/>
      <c r="G119" s="30"/>
      <c r="H119" s="28">
        <v>0</v>
      </c>
      <c r="I119" s="29">
        <f t="shared" si="3"/>
        <v>0</v>
      </c>
      <c r="J119" s="30"/>
    </row>
    <row r="120" spans="1:10" s="22" customFormat="1" x14ac:dyDescent="0.3">
      <c r="A120" s="26" t="s">
        <v>1741</v>
      </c>
      <c r="B120" s="27">
        <v>3</v>
      </c>
      <c r="C120" s="28">
        <v>0</v>
      </c>
      <c r="D120" s="29">
        <f t="shared" si="2"/>
        <v>0</v>
      </c>
      <c r="E120" s="30"/>
      <c r="F120" s="30"/>
      <c r="G120" s="30"/>
      <c r="H120" s="28">
        <v>0</v>
      </c>
      <c r="I120" s="29">
        <f t="shared" si="3"/>
        <v>0</v>
      </c>
      <c r="J120" s="30"/>
    </row>
    <row r="121" spans="1:10" s="22" customFormat="1" x14ac:dyDescent="0.3">
      <c r="A121" s="26" t="s">
        <v>1742</v>
      </c>
      <c r="B121" s="27">
        <v>3</v>
      </c>
      <c r="C121" s="28">
        <v>0</v>
      </c>
      <c r="D121" s="29">
        <f t="shared" si="2"/>
        <v>0</v>
      </c>
      <c r="E121" s="30"/>
      <c r="F121" s="30"/>
      <c r="G121" s="30"/>
      <c r="H121" s="28">
        <v>0</v>
      </c>
      <c r="I121" s="29">
        <f t="shared" si="3"/>
        <v>0</v>
      </c>
      <c r="J121" s="30"/>
    </row>
    <row r="122" spans="1:10" s="22" customFormat="1" x14ac:dyDescent="0.3">
      <c r="A122" s="26" t="s">
        <v>28</v>
      </c>
      <c r="B122" s="27">
        <v>3</v>
      </c>
      <c r="C122" s="28">
        <v>0</v>
      </c>
      <c r="D122" s="29">
        <f t="shared" si="2"/>
        <v>0</v>
      </c>
      <c r="E122" s="30"/>
      <c r="F122" s="30"/>
      <c r="G122" s="30"/>
      <c r="H122" s="28">
        <v>0</v>
      </c>
      <c r="I122" s="29">
        <f t="shared" si="3"/>
        <v>0</v>
      </c>
      <c r="J122" s="30"/>
    </row>
    <row r="123" spans="1:10" s="22" customFormat="1" x14ac:dyDescent="0.3">
      <c r="A123" s="26" t="s">
        <v>1301</v>
      </c>
      <c r="B123" s="27">
        <v>3</v>
      </c>
      <c r="C123" s="28">
        <v>0</v>
      </c>
      <c r="D123" s="29">
        <f t="shared" si="2"/>
        <v>0</v>
      </c>
      <c r="E123" s="30"/>
      <c r="F123" s="30"/>
      <c r="G123" s="30"/>
      <c r="H123" s="28">
        <v>0</v>
      </c>
      <c r="I123" s="29">
        <f t="shared" si="3"/>
        <v>0</v>
      </c>
      <c r="J123" s="30"/>
    </row>
    <row r="124" spans="1:10" s="22" customFormat="1" x14ac:dyDescent="0.3">
      <c r="A124" s="26" t="s">
        <v>421</v>
      </c>
      <c r="B124" s="27">
        <v>3</v>
      </c>
      <c r="C124" s="28">
        <v>0</v>
      </c>
      <c r="D124" s="29">
        <f t="shared" si="2"/>
        <v>0</v>
      </c>
      <c r="E124" s="30"/>
      <c r="F124" s="30"/>
      <c r="G124" s="30"/>
      <c r="H124" s="28">
        <v>0</v>
      </c>
      <c r="I124" s="29">
        <f t="shared" si="3"/>
        <v>0</v>
      </c>
      <c r="J124" s="30"/>
    </row>
    <row r="125" spans="1:10" s="17" customFormat="1" x14ac:dyDescent="0.3">
      <c r="A125" s="26" t="s">
        <v>1743</v>
      </c>
      <c r="B125" s="27">
        <v>3</v>
      </c>
      <c r="C125" s="28">
        <v>0</v>
      </c>
      <c r="D125" s="29">
        <f t="shared" si="2"/>
        <v>0</v>
      </c>
      <c r="E125" s="30"/>
      <c r="F125" s="30"/>
      <c r="G125" s="30"/>
      <c r="H125" s="28">
        <v>0</v>
      </c>
      <c r="I125" s="29">
        <f t="shared" si="3"/>
        <v>0</v>
      </c>
      <c r="J125" s="30"/>
    </row>
    <row r="126" spans="1:10" s="22" customFormat="1" x14ac:dyDescent="0.3">
      <c r="A126" s="26" t="s">
        <v>259</v>
      </c>
      <c r="B126" s="27">
        <v>3</v>
      </c>
      <c r="C126" s="28">
        <v>0</v>
      </c>
      <c r="D126" s="29">
        <f t="shared" si="2"/>
        <v>0</v>
      </c>
      <c r="E126" s="30"/>
      <c r="F126" s="30"/>
      <c r="G126" s="30"/>
      <c r="H126" s="28">
        <v>0</v>
      </c>
      <c r="I126" s="29">
        <f t="shared" si="3"/>
        <v>0</v>
      </c>
      <c r="J126" s="30"/>
    </row>
    <row r="127" spans="1:10" s="22" customFormat="1" x14ac:dyDescent="0.3">
      <c r="A127" s="26" t="s">
        <v>500</v>
      </c>
      <c r="B127" s="27">
        <v>3</v>
      </c>
      <c r="C127" s="28">
        <v>0</v>
      </c>
      <c r="D127" s="29">
        <f t="shared" si="2"/>
        <v>0</v>
      </c>
      <c r="E127" s="30"/>
      <c r="F127" s="30"/>
      <c r="G127" s="30"/>
      <c r="H127" s="28">
        <v>0</v>
      </c>
      <c r="I127" s="29">
        <f t="shared" si="3"/>
        <v>0</v>
      </c>
      <c r="J127" s="30"/>
    </row>
    <row r="128" spans="1:10" s="22" customFormat="1" x14ac:dyDescent="0.3">
      <c r="A128" s="26" t="s">
        <v>1744</v>
      </c>
      <c r="B128" s="27">
        <v>3</v>
      </c>
      <c r="C128" s="28">
        <v>0</v>
      </c>
      <c r="D128" s="29">
        <f t="shared" si="2"/>
        <v>0</v>
      </c>
      <c r="E128" s="30"/>
      <c r="F128" s="30"/>
      <c r="G128" s="30"/>
      <c r="H128" s="28">
        <v>0</v>
      </c>
      <c r="I128" s="29">
        <f t="shared" si="3"/>
        <v>0</v>
      </c>
      <c r="J128" s="30"/>
    </row>
    <row r="129" spans="1:10" s="22" customFormat="1" x14ac:dyDescent="0.3">
      <c r="A129" s="26" t="s">
        <v>247</v>
      </c>
      <c r="B129" s="27">
        <v>3</v>
      </c>
      <c r="C129" s="28">
        <v>0</v>
      </c>
      <c r="D129" s="29">
        <f t="shared" si="2"/>
        <v>0</v>
      </c>
      <c r="E129" s="30"/>
      <c r="F129" s="30"/>
      <c r="G129" s="30"/>
      <c r="H129" s="28">
        <v>0</v>
      </c>
      <c r="I129" s="29">
        <f t="shared" si="3"/>
        <v>0</v>
      </c>
      <c r="J129" s="30"/>
    </row>
    <row r="130" spans="1:10" s="17" customFormat="1" x14ac:dyDescent="0.3">
      <c r="A130" s="26" t="s">
        <v>1745</v>
      </c>
      <c r="B130" s="27">
        <v>2</v>
      </c>
      <c r="C130" s="28">
        <v>0</v>
      </c>
      <c r="D130" s="29">
        <f t="shared" si="2"/>
        <v>0</v>
      </c>
      <c r="E130" s="30"/>
      <c r="F130" s="30"/>
      <c r="G130" s="30"/>
      <c r="H130" s="28">
        <v>0</v>
      </c>
      <c r="I130" s="29">
        <f t="shared" si="3"/>
        <v>0</v>
      </c>
      <c r="J130" s="30"/>
    </row>
    <row r="131" spans="1:10" s="22" customFormat="1" x14ac:dyDescent="0.3">
      <c r="A131" s="26" t="s">
        <v>1746</v>
      </c>
      <c r="B131" s="27">
        <v>2</v>
      </c>
      <c r="C131" s="28">
        <v>0</v>
      </c>
      <c r="D131" s="29">
        <f t="shared" ref="D131:D194" si="4">$B131*C131</f>
        <v>0</v>
      </c>
      <c r="E131" s="30"/>
      <c r="F131" s="30"/>
      <c r="G131" s="30"/>
      <c r="H131" s="28">
        <v>0</v>
      </c>
      <c r="I131" s="29">
        <f t="shared" ref="I131:I194" si="5">$B131*H131</f>
        <v>0</v>
      </c>
      <c r="J131" s="30"/>
    </row>
    <row r="132" spans="1:10" s="22" customFormat="1" x14ac:dyDescent="0.3">
      <c r="A132" s="26" t="s">
        <v>1747</v>
      </c>
      <c r="B132" s="27">
        <v>2</v>
      </c>
      <c r="C132" s="28">
        <v>0</v>
      </c>
      <c r="D132" s="29">
        <f t="shared" si="4"/>
        <v>0</v>
      </c>
      <c r="E132" s="30"/>
      <c r="F132" s="30"/>
      <c r="G132" s="30"/>
      <c r="H132" s="28">
        <v>0</v>
      </c>
      <c r="I132" s="29">
        <f t="shared" si="5"/>
        <v>0</v>
      </c>
      <c r="J132" s="30"/>
    </row>
    <row r="133" spans="1:10" s="22" customFormat="1" x14ac:dyDescent="0.3">
      <c r="A133" s="26" t="s">
        <v>1748</v>
      </c>
      <c r="B133" s="27">
        <v>2</v>
      </c>
      <c r="C133" s="28">
        <v>0</v>
      </c>
      <c r="D133" s="29">
        <f t="shared" si="4"/>
        <v>0</v>
      </c>
      <c r="E133" s="30"/>
      <c r="F133" s="30"/>
      <c r="G133" s="30"/>
      <c r="H133" s="28">
        <v>0</v>
      </c>
      <c r="I133" s="29">
        <f t="shared" si="5"/>
        <v>0</v>
      </c>
      <c r="J133" s="30"/>
    </row>
    <row r="134" spans="1:10" s="22" customFormat="1" x14ac:dyDescent="0.3">
      <c r="A134" s="26" t="s">
        <v>1749</v>
      </c>
      <c r="B134" s="27">
        <v>2</v>
      </c>
      <c r="C134" s="28">
        <v>0</v>
      </c>
      <c r="D134" s="29">
        <f t="shared" si="4"/>
        <v>0</v>
      </c>
      <c r="E134" s="30"/>
      <c r="F134" s="30"/>
      <c r="G134" s="30"/>
      <c r="H134" s="28">
        <v>0</v>
      </c>
      <c r="I134" s="29">
        <f t="shared" si="5"/>
        <v>0</v>
      </c>
      <c r="J134" s="30"/>
    </row>
    <row r="135" spans="1:10" s="22" customFormat="1" x14ac:dyDescent="0.3">
      <c r="A135" s="26" t="s">
        <v>464</v>
      </c>
      <c r="B135" s="27">
        <v>2</v>
      </c>
      <c r="C135" s="28">
        <v>0</v>
      </c>
      <c r="D135" s="29">
        <f t="shared" si="4"/>
        <v>0</v>
      </c>
      <c r="E135" s="30"/>
      <c r="F135" s="30"/>
      <c r="G135" s="30"/>
      <c r="H135" s="28">
        <v>0</v>
      </c>
      <c r="I135" s="29">
        <f t="shared" si="5"/>
        <v>0</v>
      </c>
      <c r="J135" s="30"/>
    </row>
    <row r="136" spans="1:10" s="22" customFormat="1" x14ac:dyDescent="0.3">
      <c r="A136" s="26" t="s">
        <v>1750</v>
      </c>
      <c r="B136" s="27">
        <v>2</v>
      </c>
      <c r="C136" s="28">
        <v>0</v>
      </c>
      <c r="D136" s="29">
        <f t="shared" si="4"/>
        <v>0</v>
      </c>
      <c r="E136" s="30"/>
      <c r="F136" s="30"/>
      <c r="G136" s="30"/>
      <c r="H136" s="28">
        <v>0</v>
      </c>
      <c r="I136" s="29">
        <f t="shared" si="5"/>
        <v>0</v>
      </c>
      <c r="J136" s="30"/>
    </row>
    <row r="137" spans="1:10" s="22" customFormat="1" x14ac:dyDescent="0.3">
      <c r="A137" s="26" t="s">
        <v>1751</v>
      </c>
      <c r="B137" s="27">
        <v>2</v>
      </c>
      <c r="C137" s="28">
        <v>0</v>
      </c>
      <c r="D137" s="29">
        <f t="shared" si="4"/>
        <v>0</v>
      </c>
      <c r="E137" s="30"/>
      <c r="F137" s="30"/>
      <c r="G137" s="30"/>
      <c r="H137" s="28">
        <v>0</v>
      </c>
      <c r="I137" s="29">
        <f t="shared" si="5"/>
        <v>0</v>
      </c>
      <c r="J137" s="30"/>
    </row>
    <row r="138" spans="1:10" s="22" customFormat="1" x14ac:dyDescent="0.3">
      <c r="A138" s="26" t="s">
        <v>1752</v>
      </c>
      <c r="B138" s="27">
        <v>2</v>
      </c>
      <c r="C138" s="28">
        <v>0</v>
      </c>
      <c r="D138" s="29">
        <f t="shared" si="4"/>
        <v>0</v>
      </c>
      <c r="E138" s="30"/>
      <c r="F138" s="30"/>
      <c r="G138" s="30"/>
      <c r="H138" s="28">
        <v>0</v>
      </c>
      <c r="I138" s="29">
        <f t="shared" si="5"/>
        <v>0</v>
      </c>
      <c r="J138" s="30"/>
    </row>
    <row r="139" spans="1:10" s="22" customFormat="1" x14ac:dyDescent="0.3">
      <c r="A139" s="26" t="s">
        <v>1141</v>
      </c>
      <c r="B139" s="27">
        <v>2</v>
      </c>
      <c r="C139" s="28">
        <v>0</v>
      </c>
      <c r="D139" s="29">
        <f t="shared" si="4"/>
        <v>0</v>
      </c>
      <c r="E139" s="30"/>
      <c r="F139" s="30"/>
      <c r="G139" s="30"/>
      <c r="H139" s="28">
        <v>0</v>
      </c>
      <c r="I139" s="29">
        <f t="shared" si="5"/>
        <v>0</v>
      </c>
      <c r="J139" s="30"/>
    </row>
    <row r="140" spans="1:10" s="22" customFormat="1" x14ac:dyDescent="0.3">
      <c r="A140" s="26" t="s">
        <v>575</v>
      </c>
      <c r="B140" s="27">
        <v>2</v>
      </c>
      <c r="C140" s="28">
        <v>0</v>
      </c>
      <c r="D140" s="29">
        <f t="shared" si="4"/>
        <v>0</v>
      </c>
      <c r="E140" s="30"/>
      <c r="F140" s="30"/>
      <c r="G140" s="30"/>
      <c r="H140" s="28">
        <v>0</v>
      </c>
      <c r="I140" s="29">
        <f t="shared" si="5"/>
        <v>0</v>
      </c>
      <c r="J140" s="30"/>
    </row>
    <row r="141" spans="1:10" s="22" customFormat="1" x14ac:dyDescent="0.3">
      <c r="A141" s="26" t="s">
        <v>486</v>
      </c>
      <c r="B141" s="27">
        <v>2</v>
      </c>
      <c r="C141" s="28">
        <v>0</v>
      </c>
      <c r="D141" s="29">
        <f t="shared" si="4"/>
        <v>0</v>
      </c>
      <c r="E141" s="30"/>
      <c r="F141" s="30"/>
      <c r="G141" s="30"/>
      <c r="H141" s="28">
        <v>0</v>
      </c>
      <c r="I141" s="29">
        <f t="shared" si="5"/>
        <v>0</v>
      </c>
      <c r="J141" s="30"/>
    </row>
    <row r="142" spans="1:10" s="17" customFormat="1" x14ac:dyDescent="0.3">
      <c r="A142" s="26" t="s">
        <v>419</v>
      </c>
      <c r="B142" s="27">
        <v>2</v>
      </c>
      <c r="C142" s="28">
        <v>0</v>
      </c>
      <c r="D142" s="29">
        <f t="shared" si="4"/>
        <v>0</v>
      </c>
      <c r="E142" s="30"/>
      <c r="F142" s="30"/>
      <c r="G142" s="30"/>
      <c r="H142" s="28">
        <v>0</v>
      </c>
      <c r="I142" s="29">
        <f t="shared" si="5"/>
        <v>0</v>
      </c>
      <c r="J142" s="30"/>
    </row>
    <row r="143" spans="1:10" s="17" customFormat="1" x14ac:dyDescent="0.3">
      <c r="A143" s="26" t="s">
        <v>127</v>
      </c>
      <c r="B143" s="27">
        <v>2</v>
      </c>
      <c r="C143" s="28">
        <v>0</v>
      </c>
      <c r="D143" s="29">
        <f t="shared" si="4"/>
        <v>0</v>
      </c>
      <c r="E143" s="30"/>
      <c r="F143" s="30"/>
      <c r="G143" s="30"/>
      <c r="H143" s="28">
        <v>0</v>
      </c>
      <c r="I143" s="29">
        <f t="shared" si="5"/>
        <v>0</v>
      </c>
      <c r="J143" s="30"/>
    </row>
    <row r="144" spans="1:10" s="22" customFormat="1" x14ac:dyDescent="0.3">
      <c r="A144" s="26" t="s">
        <v>1753</v>
      </c>
      <c r="B144" s="27">
        <v>2</v>
      </c>
      <c r="C144" s="28">
        <v>0</v>
      </c>
      <c r="D144" s="29">
        <f t="shared" si="4"/>
        <v>0</v>
      </c>
      <c r="E144" s="30"/>
      <c r="F144" s="30"/>
      <c r="G144" s="30"/>
      <c r="H144" s="28">
        <v>0</v>
      </c>
      <c r="I144" s="29">
        <f t="shared" si="5"/>
        <v>0</v>
      </c>
      <c r="J144" s="30"/>
    </row>
    <row r="145" spans="1:10" s="22" customFormat="1" x14ac:dyDescent="0.3">
      <c r="A145" s="26" t="s">
        <v>1206</v>
      </c>
      <c r="B145" s="27">
        <v>2</v>
      </c>
      <c r="C145" s="28">
        <v>0</v>
      </c>
      <c r="D145" s="29">
        <f t="shared" si="4"/>
        <v>0</v>
      </c>
      <c r="E145" s="30"/>
      <c r="F145" s="30"/>
      <c r="G145" s="30"/>
      <c r="H145" s="28">
        <v>0</v>
      </c>
      <c r="I145" s="29">
        <f t="shared" si="5"/>
        <v>0</v>
      </c>
      <c r="J145" s="30"/>
    </row>
    <row r="146" spans="1:10" s="22" customFormat="1" x14ac:dyDescent="0.3">
      <c r="A146" s="26" t="s">
        <v>1754</v>
      </c>
      <c r="B146" s="27">
        <v>2</v>
      </c>
      <c r="C146" s="28">
        <v>0</v>
      </c>
      <c r="D146" s="29">
        <f t="shared" si="4"/>
        <v>0</v>
      </c>
      <c r="E146" s="30"/>
      <c r="F146" s="30"/>
      <c r="G146" s="30"/>
      <c r="H146" s="28">
        <v>0</v>
      </c>
      <c r="I146" s="29">
        <f t="shared" si="5"/>
        <v>0</v>
      </c>
      <c r="J146" s="30"/>
    </row>
    <row r="147" spans="1:10" s="22" customFormat="1" x14ac:dyDescent="0.3">
      <c r="A147" s="26" t="s">
        <v>1263</v>
      </c>
      <c r="B147" s="27">
        <v>2</v>
      </c>
      <c r="C147" s="28">
        <v>0</v>
      </c>
      <c r="D147" s="29">
        <f t="shared" si="4"/>
        <v>0</v>
      </c>
      <c r="E147" s="30"/>
      <c r="F147" s="30"/>
      <c r="G147" s="30"/>
      <c r="H147" s="28">
        <v>0</v>
      </c>
      <c r="I147" s="29">
        <f t="shared" si="5"/>
        <v>0</v>
      </c>
      <c r="J147" s="30"/>
    </row>
    <row r="148" spans="1:10" s="22" customFormat="1" x14ac:dyDescent="0.3">
      <c r="A148" s="26" t="s">
        <v>1755</v>
      </c>
      <c r="B148" s="27">
        <v>2</v>
      </c>
      <c r="C148" s="28">
        <v>0</v>
      </c>
      <c r="D148" s="29">
        <f t="shared" si="4"/>
        <v>0</v>
      </c>
      <c r="E148" s="30"/>
      <c r="F148" s="30"/>
      <c r="G148" s="30"/>
      <c r="H148" s="28">
        <v>0</v>
      </c>
      <c r="I148" s="29">
        <f t="shared" si="5"/>
        <v>0</v>
      </c>
      <c r="J148" s="30"/>
    </row>
    <row r="149" spans="1:10" s="22" customFormat="1" x14ac:dyDescent="0.3">
      <c r="A149" s="26" t="s">
        <v>1756</v>
      </c>
      <c r="B149" s="27">
        <v>2</v>
      </c>
      <c r="C149" s="28">
        <v>0</v>
      </c>
      <c r="D149" s="29">
        <f t="shared" si="4"/>
        <v>0</v>
      </c>
      <c r="E149" s="30"/>
      <c r="F149" s="30"/>
      <c r="G149" s="30"/>
      <c r="H149" s="28">
        <v>0</v>
      </c>
      <c r="I149" s="29">
        <f t="shared" si="5"/>
        <v>0</v>
      </c>
      <c r="J149" s="30"/>
    </row>
    <row r="150" spans="1:10" s="22" customFormat="1" x14ac:dyDescent="0.3">
      <c r="A150" s="26" t="s">
        <v>1757</v>
      </c>
      <c r="B150" s="27">
        <v>2</v>
      </c>
      <c r="C150" s="28">
        <v>0</v>
      </c>
      <c r="D150" s="29">
        <f t="shared" si="4"/>
        <v>0</v>
      </c>
      <c r="E150" s="30"/>
      <c r="F150" s="30"/>
      <c r="G150" s="30"/>
      <c r="H150" s="28">
        <v>0</v>
      </c>
      <c r="I150" s="29">
        <f t="shared" si="5"/>
        <v>0</v>
      </c>
      <c r="J150" s="30"/>
    </row>
    <row r="151" spans="1:10" s="22" customFormat="1" x14ac:dyDescent="0.3">
      <c r="A151" s="26" t="s">
        <v>1758</v>
      </c>
      <c r="B151" s="27">
        <v>2</v>
      </c>
      <c r="C151" s="28">
        <v>0</v>
      </c>
      <c r="D151" s="29">
        <f t="shared" si="4"/>
        <v>0</v>
      </c>
      <c r="E151" s="30"/>
      <c r="F151" s="30"/>
      <c r="G151" s="30"/>
      <c r="H151" s="28">
        <v>0</v>
      </c>
      <c r="I151" s="29">
        <f t="shared" si="5"/>
        <v>0</v>
      </c>
      <c r="J151" s="30"/>
    </row>
    <row r="152" spans="1:10" s="22" customFormat="1" x14ac:dyDescent="0.3">
      <c r="A152" s="26" t="s">
        <v>838</v>
      </c>
      <c r="B152" s="27">
        <v>2</v>
      </c>
      <c r="C152" s="28">
        <v>0</v>
      </c>
      <c r="D152" s="29">
        <f t="shared" si="4"/>
        <v>0</v>
      </c>
      <c r="E152" s="30"/>
      <c r="F152" s="30"/>
      <c r="G152" s="30"/>
      <c r="H152" s="28">
        <v>0</v>
      </c>
      <c r="I152" s="29">
        <f t="shared" si="5"/>
        <v>0</v>
      </c>
      <c r="J152" s="30"/>
    </row>
    <row r="153" spans="1:10" s="22" customFormat="1" x14ac:dyDescent="0.3">
      <c r="A153" s="26" t="s">
        <v>856</v>
      </c>
      <c r="B153" s="27">
        <v>2</v>
      </c>
      <c r="C153" s="28">
        <v>0</v>
      </c>
      <c r="D153" s="29">
        <f t="shared" si="4"/>
        <v>0</v>
      </c>
      <c r="E153" s="30"/>
      <c r="F153" s="30"/>
      <c r="G153" s="30"/>
      <c r="H153" s="28">
        <v>0</v>
      </c>
      <c r="I153" s="29">
        <f t="shared" si="5"/>
        <v>0</v>
      </c>
      <c r="J153" s="30"/>
    </row>
    <row r="154" spans="1:10" s="22" customFormat="1" x14ac:dyDescent="0.3">
      <c r="A154" s="26" t="s">
        <v>1759</v>
      </c>
      <c r="B154" s="27">
        <v>2</v>
      </c>
      <c r="C154" s="28">
        <v>0</v>
      </c>
      <c r="D154" s="29">
        <f t="shared" si="4"/>
        <v>0</v>
      </c>
      <c r="E154" s="30"/>
      <c r="F154" s="30"/>
      <c r="G154" s="30"/>
      <c r="H154" s="28">
        <v>0</v>
      </c>
      <c r="I154" s="29">
        <f t="shared" si="5"/>
        <v>0</v>
      </c>
      <c r="J154" s="30"/>
    </row>
    <row r="155" spans="1:10" s="22" customFormat="1" x14ac:dyDescent="0.3">
      <c r="A155" s="26" t="s">
        <v>1760</v>
      </c>
      <c r="B155" s="27">
        <v>2</v>
      </c>
      <c r="C155" s="28">
        <v>0</v>
      </c>
      <c r="D155" s="29">
        <f t="shared" si="4"/>
        <v>0</v>
      </c>
      <c r="E155" s="30"/>
      <c r="F155" s="30"/>
      <c r="G155" s="30"/>
      <c r="H155" s="28">
        <v>0</v>
      </c>
      <c r="I155" s="29">
        <f t="shared" si="5"/>
        <v>0</v>
      </c>
      <c r="J155" s="30"/>
    </row>
    <row r="156" spans="1:10" s="22" customFormat="1" x14ac:dyDescent="0.3">
      <c r="A156" s="26" t="s">
        <v>1761</v>
      </c>
      <c r="B156" s="27">
        <v>2</v>
      </c>
      <c r="C156" s="28">
        <v>0</v>
      </c>
      <c r="D156" s="29">
        <f t="shared" si="4"/>
        <v>0</v>
      </c>
      <c r="E156" s="30"/>
      <c r="F156" s="30"/>
      <c r="G156" s="30"/>
      <c r="H156" s="28">
        <v>0</v>
      </c>
      <c r="I156" s="29">
        <f t="shared" si="5"/>
        <v>0</v>
      </c>
      <c r="J156" s="30"/>
    </row>
    <row r="157" spans="1:10" s="22" customFormat="1" x14ac:dyDescent="0.3">
      <c r="A157" s="26" t="s">
        <v>1544</v>
      </c>
      <c r="B157" s="27">
        <v>2</v>
      </c>
      <c r="C157" s="28">
        <v>0</v>
      </c>
      <c r="D157" s="29">
        <f t="shared" si="4"/>
        <v>0</v>
      </c>
      <c r="E157" s="30"/>
      <c r="F157" s="30"/>
      <c r="G157" s="30"/>
      <c r="H157" s="28">
        <v>0</v>
      </c>
      <c r="I157" s="29">
        <f t="shared" si="5"/>
        <v>0</v>
      </c>
      <c r="J157" s="30"/>
    </row>
    <row r="158" spans="1:10" s="22" customFormat="1" x14ac:dyDescent="0.3">
      <c r="A158" s="26" t="s">
        <v>1762</v>
      </c>
      <c r="B158" s="27">
        <v>2</v>
      </c>
      <c r="C158" s="28">
        <v>0</v>
      </c>
      <c r="D158" s="29">
        <f t="shared" si="4"/>
        <v>0</v>
      </c>
      <c r="E158" s="30"/>
      <c r="F158" s="30"/>
      <c r="G158" s="30"/>
      <c r="H158" s="28">
        <v>0</v>
      </c>
      <c r="I158" s="29">
        <f t="shared" si="5"/>
        <v>0</v>
      </c>
      <c r="J158" s="30"/>
    </row>
    <row r="159" spans="1:10" s="22" customFormat="1" x14ac:dyDescent="0.3">
      <c r="A159" s="26" t="s">
        <v>1763</v>
      </c>
      <c r="B159" s="27">
        <v>2</v>
      </c>
      <c r="C159" s="28">
        <v>0</v>
      </c>
      <c r="D159" s="29">
        <f t="shared" si="4"/>
        <v>0</v>
      </c>
      <c r="E159" s="30"/>
      <c r="F159" s="30"/>
      <c r="G159" s="30"/>
      <c r="H159" s="28">
        <v>0</v>
      </c>
      <c r="I159" s="29">
        <f t="shared" si="5"/>
        <v>0</v>
      </c>
      <c r="J159" s="30"/>
    </row>
    <row r="160" spans="1:10" s="22" customFormat="1" x14ac:dyDescent="0.3">
      <c r="A160" s="26" t="s">
        <v>1764</v>
      </c>
      <c r="B160" s="27">
        <v>2</v>
      </c>
      <c r="C160" s="28">
        <v>0</v>
      </c>
      <c r="D160" s="29">
        <f t="shared" si="4"/>
        <v>0</v>
      </c>
      <c r="E160" s="30"/>
      <c r="F160" s="30"/>
      <c r="G160" s="30"/>
      <c r="H160" s="28">
        <v>0</v>
      </c>
      <c r="I160" s="29">
        <f t="shared" si="5"/>
        <v>0</v>
      </c>
      <c r="J160" s="30"/>
    </row>
    <row r="161" spans="1:10" s="17" customFormat="1" x14ac:dyDescent="0.3">
      <c r="A161" s="26" t="s">
        <v>798</v>
      </c>
      <c r="B161" s="27">
        <v>2</v>
      </c>
      <c r="C161" s="28">
        <v>0</v>
      </c>
      <c r="D161" s="29">
        <f t="shared" si="4"/>
        <v>0</v>
      </c>
      <c r="E161" s="30"/>
      <c r="F161" s="30"/>
      <c r="G161" s="30"/>
      <c r="H161" s="28">
        <v>0</v>
      </c>
      <c r="I161" s="29">
        <f t="shared" si="5"/>
        <v>0</v>
      </c>
      <c r="J161" s="30"/>
    </row>
    <row r="162" spans="1:10" s="22" customFormat="1" x14ac:dyDescent="0.3">
      <c r="A162" s="26" t="s">
        <v>663</v>
      </c>
      <c r="B162" s="27">
        <v>2</v>
      </c>
      <c r="C162" s="28">
        <v>0</v>
      </c>
      <c r="D162" s="29">
        <f t="shared" si="4"/>
        <v>0</v>
      </c>
      <c r="E162" s="30"/>
      <c r="F162" s="30"/>
      <c r="G162" s="30"/>
      <c r="H162" s="28">
        <v>0</v>
      </c>
      <c r="I162" s="29">
        <f t="shared" si="5"/>
        <v>0</v>
      </c>
      <c r="J162" s="30"/>
    </row>
    <row r="163" spans="1:10" s="22" customFormat="1" x14ac:dyDescent="0.3">
      <c r="A163" s="26" t="s">
        <v>638</v>
      </c>
      <c r="B163" s="27">
        <v>2</v>
      </c>
      <c r="C163" s="28">
        <v>0</v>
      </c>
      <c r="D163" s="29">
        <f t="shared" si="4"/>
        <v>0</v>
      </c>
      <c r="E163" s="30"/>
      <c r="F163" s="30"/>
      <c r="G163" s="30"/>
      <c r="H163" s="28">
        <v>0</v>
      </c>
      <c r="I163" s="29">
        <f t="shared" si="5"/>
        <v>0</v>
      </c>
      <c r="J163" s="30"/>
    </row>
    <row r="164" spans="1:10" s="22" customFormat="1" x14ac:dyDescent="0.3">
      <c r="A164" s="26" t="s">
        <v>819</v>
      </c>
      <c r="B164" s="27">
        <v>2</v>
      </c>
      <c r="C164" s="28">
        <v>0</v>
      </c>
      <c r="D164" s="29">
        <f t="shared" si="4"/>
        <v>0</v>
      </c>
      <c r="E164" s="30"/>
      <c r="F164" s="30"/>
      <c r="G164" s="30"/>
      <c r="H164" s="28">
        <v>0</v>
      </c>
      <c r="I164" s="29">
        <f t="shared" si="5"/>
        <v>0</v>
      </c>
      <c r="J164" s="30"/>
    </row>
    <row r="165" spans="1:10" s="22" customFormat="1" x14ac:dyDescent="0.3">
      <c r="A165" s="26" t="s">
        <v>853</v>
      </c>
      <c r="B165" s="27">
        <v>2</v>
      </c>
      <c r="C165" s="28">
        <v>0</v>
      </c>
      <c r="D165" s="29">
        <f t="shared" si="4"/>
        <v>0</v>
      </c>
      <c r="E165" s="30"/>
      <c r="F165" s="30"/>
      <c r="G165" s="30"/>
      <c r="H165" s="28">
        <v>0</v>
      </c>
      <c r="I165" s="29">
        <f t="shared" si="5"/>
        <v>0</v>
      </c>
      <c r="J165" s="30"/>
    </row>
    <row r="166" spans="1:10" s="22" customFormat="1" x14ac:dyDescent="0.3">
      <c r="A166" s="26" t="s">
        <v>831</v>
      </c>
      <c r="B166" s="27">
        <v>2</v>
      </c>
      <c r="C166" s="28">
        <v>0</v>
      </c>
      <c r="D166" s="29">
        <f t="shared" si="4"/>
        <v>0</v>
      </c>
      <c r="E166" s="30"/>
      <c r="F166" s="30"/>
      <c r="G166" s="30"/>
      <c r="H166" s="28">
        <v>0</v>
      </c>
      <c r="I166" s="29">
        <f t="shared" si="5"/>
        <v>0</v>
      </c>
      <c r="J166" s="30"/>
    </row>
    <row r="167" spans="1:10" s="22" customFormat="1" x14ac:dyDescent="0.3">
      <c r="A167" s="26" t="s">
        <v>829</v>
      </c>
      <c r="B167" s="27">
        <v>2</v>
      </c>
      <c r="C167" s="28">
        <v>0</v>
      </c>
      <c r="D167" s="29">
        <f t="shared" si="4"/>
        <v>0</v>
      </c>
      <c r="E167" s="30"/>
      <c r="F167" s="30"/>
      <c r="G167" s="30"/>
      <c r="H167" s="28">
        <v>0</v>
      </c>
      <c r="I167" s="29">
        <f t="shared" si="5"/>
        <v>0</v>
      </c>
      <c r="J167" s="30"/>
    </row>
    <row r="168" spans="1:10" s="22" customFormat="1" x14ac:dyDescent="0.3">
      <c r="A168" s="26" t="s">
        <v>1765</v>
      </c>
      <c r="B168" s="27">
        <v>2</v>
      </c>
      <c r="C168" s="28">
        <v>0</v>
      </c>
      <c r="D168" s="29">
        <f t="shared" si="4"/>
        <v>0</v>
      </c>
      <c r="E168" s="30"/>
      <c r="F168" s="30"/>
      <c r="G168" s="30"/>
      <c r="H168" s="28">
        <v>0</v>
      </c>
      <c r="I168" s="29">
        <f t="shared" si="5"/>
        <v>0</v>
      </c>
      <c r="J168" s="30"/>
    </row>
    <row r="169" spans="1:10" s="22" customFormat="1" x14ac:dyDescent="0.3">
      <c r="A169" s="26" t="s">
        <v>1766</v>
      </c>
      <c r="B169" s="27">
        <v>2</v>
      </c>
      <c r="C169" s="28">
        <v>0</v>
      </c>
      <c r="D169" s="29">
        <f t="shared" si="4"/>
        <v>0</v>
      </c>
      <c r="E169" s="30"/>
      <c r="F169" s="30"/>
      <c r="G169" s="30"/>
      <c r="H169" s="28">
        <v>0</v>
      </c>
      <c r="I169" s="29">
        <f t="shared" si="5"/>
        <v>0</v>
      </c>
      <c r="J169" s="30"/>
    </row>
    <row r="170" spans="1:10" s="22" customFormat="1" x14ac:dyDescent="0.3">
      <c r="A170" s="26" t="s">
        <v>813</v>
      </c>
      <c r="B170" s="27">
        <v>2</v>
      </c>
      <c r="C170" s="28">
        <v>0</v>
      </c>
      <c r="D170" s="29">
        <f t="shared" si="4"/>
        <v>0</v>
      </c>
      <c r="E170" s="30"/>
      <c r="F170" s="30"/>
      <c r="G170" s="30"/>
      <c r="H170" s="28">
        <v>0</v>
      </c>
      <c r="I170" s="29">
        <f t="shared" si="5"/>
        <v>0</v>
      </c>
      <c r="J170" s="30"/>
    </row>
    <row r="171" spans="1:10" s="22" customFormat="1" x14ac:dyDescent="0.3">
      <c r="A171" s="26" t="s">
        <v>738</v>
      </c>
      <c r="B171" s="27">
        <v>2</v>
      </c>
      <c r="C171" s="28">
        <v>0</v>
      </c>
      <c r="D171" s="29">
        <f t="shared" si="4"/>
        <v>0</v>
      </c>
      <c r="E171" s="30"/>
      <c r="F171" s="30"/>
      <c r="G171" s="30"/>
      <c r="H171" s="28">
        <v>0</v>
      </c>
      <c r="I171" s="29">
        <f t="shared" si="5"/>
        <v>0</v>
      </c>
      <c r="J171" s="30"/>
    </row>
    <row r="172" spans="1:10" s="22" customFormat="1" x14ac:dyDescent="0.3">
      <c r="A172" s="26" t="s">
        <v>1767</v>
      </c>
      <c r="B172" s="27">
        <v>2</v>
      </c>
      <c r="C172" s="28">
        <v>0</v>
      </c>
      <c r="D172" s="29">
        <f t="shared" si="4"/>
        <v>0</v>
      </c>
      <c r="E172" s="30"/>
      <c r="F172" s="30"/>
      <c r="G172" s="30"/>
      <c r="H172" s="28">
        <v>0</v>
      </c>
      <c r="I172" s="29">
        <f t="shared" si="5"/>
        <v>0</v>
      </c>
      <c r="J172" s="30"/>
    </row>
    <row r="173" spans="1:10" s="22" customFormat="1" x14ac:dyDescent="0.3">
      <c r="A173" s="26" t="s">
        <v>1768</v>
      </c>
      <c r="B173" s="27">
        <v>2</v>
      </c>
      <c r="C173" s="28">
        <v>0</v>
      </c>
      <c r="D173" s="29">
        <f t="shared" si="4"/>
        <v>0</v>
      </c>
      <c r="E173" s="30"/>
      <c r="F173" s="30"/>
      <c r="G173" s="30"/>
      <c r="H173" s="28">
        <v>0</v>
      </c>
      <c r="I173" s="29">
        <f t="shared" si="5"/>
        <v>0</v>
      </c>
      <c r="J173" s="30"/>
    </row>
    <row r="174" spans="1:10" s="22" customFormat="1" x14ac:dyDescent="0.3">
      <c r="A174" s="26" t="s">
        <v>420</v>
      </c>
      <c r="B174" s="27">
        <v>2</v>
      </c>
      <c r="C174" s="28">
        <v>0</v>
      </c>
      <c r="D174" s="29">
        <f t="shared" si="4"/>
        <v>0</v>
      </c>
      <c r="E174" s="30"/>
      <c r="F174" s="30"/>
      <c r="G174" s="30"/>
      <c r="H174" s="28">
        <v>0</v>
      </c>
      <c r="I174" s="29">
        <f t="shared" si="5"/>
        <v>0</v>
      </c>
      <c r="J174" s="30"/>
    </row>
    <row r="175" spans="1:10" s="22" customFormat="1" x14ac:dyDescent="0.3">
      <c r="A175" s="26" t="s">
        <v>1769</v>
      </c>
      <c r="B175" s="27">
        <v>2</v>
      </c>
      <c r="C175" s="28">
        <v>0</v>
      </c>
      <c r="D175" s="29">
        <f t="shared" si="4"/>
        <v>0</v>
      </c>
      <c r="E175" s="30"/>
      <c r="F175" s="30"/>
      <c r="G175" s="30"/>
      <c r="H175" s="28">
        <v>0</v>
      </c>
      <c r="I175" s="29">
        <f t="shared" si="5"/>
        <v>0</v>
      </c>
      <c r="J175" s="30"/>
    </row>
    <row r="176" spans="1:10" s="22" customFormat="1" x14ac:dyDescent="0.3">
      <c r="A176" s="26" t="s">
        <v>1770</v>
      </c>
      <c r="B176" s="27">
        <v>2</v>
      </c>
      <c r="C176" s="28">
        <v>0</v>
      </c>
      <c r="D176" s="29">
        <f t="shared" si="4"/>
        <v>0</v>
      </c>
      <c r="E176" s="30"/>
      <c r="F176" s="30"/>
      <c r="G176" s="30"/>
      <c r="H176" s="28">
        <v>0</v>
      </c>
      <c r="I176" s="29">
        <f t="shared" si="5"/>
        <v>0</v>
      </c>
      <c r="J176" s="30"/>
    </row>
    <row r="177" spans="1:10" s="22" customFormat="1" x14ac:dyDescent="0.3">
      <c r="A177" s="26" t="s">
        <v>172</v>
      </c>
      <c r="B177" s="27">
        <v>2</v>
      </c>
      <c r="C177" s="28">
        <v>0</v>
      </c>
      <c r="D177" s="29">
        <f t="shared" si="4"/>
        <v>0</v>
      </c>
      <c r="E177" s="30"/>
      <c r="F177" s="30"/>
      <c r="G177" s="30"/>
      <c r="H177" s="28">
        <v>0</v>
      </c>
      <c r="I177" s="29">
        <f t="shared" si="5"/>
        <v>0</v>
      </c>
      <c r="J177" s="30"/>
    </row>
    <row r="178" spans="1:10" s="22" customFormat="1" x14ac:dyDescent="0.3">
      <c r="A178" s="26" t="s">
        <v>368</v>
      </c>
      <c r="B178" s="27">
        <v>2</v>
      </c>
      <c r="C178" s="28">
        <v>0</v>
      </c>
      <c r="D178" s="29">
        <f t="shared" si="4"/>
        <v>0</v>
      </c>
      <c r="E178" s="30"/>
      <c r="F178" s="30"/>
      <c r="G178" s="30"/>
      <c r="H178" s="28">
        <v>0</v>
      </c>
      <c r="I178" s="29">
        <f t="shared" si="5"/>
        <v>0</v>
      </c>
      <c r="J178" s="30"/>
    </row>
    <row r="179" spans="1:10" s="22" customFormat="1" x14ac:dyDescent="0.3">
      <c r="A179" s="26" t="s">
        <v>1771</v>
      </c>
      <c r="B179" s="27">
        <v>2</v>
      </c>
      <c r="C179" s="28">
        <v>0</v>
      </c>
      <c r="D179" s="29">
        <f t="shared" si="4"/>
        <v>0</v>
      </c>
      <c r="E179" s="30"/>
      <c r="F179" s="30"/>
      <c r="G179" s="30"/>
      <c r="H179" s="28">
        <v>0</v>
      </c>
      <c r="I179" s="29">
        <f t="shared" si="5"/>
        <v>0</v>
      </c>
      <c r="J179" s="30"/>
    </row>
    <row r="180" spans="1:10" s="22" customFormat="1" x14ac:dyDescent="0.3">
      <c r="A180" s="26" t="s">
        <v>1092</v>
      </c>
      <c r="B180" s="27">
        <v>2</v>
      </c>
      <c r="C180" s="28">
        <v>0</v>
      </c>
      <c r="D180" s="29">
        <f t="shared" si="4"/>
        <v>0</v>
      </c>
      <c r="E180" s="30"/>
      <c r="F180" s="30"/>
      <c r="G180" s="30"/>
      <c r="H180" s="28">
        <v>0</v>
      </c>
      <c r="I180" s="29">
        <f t="shared" si="5"/>
        <v>0</v>
      </c>
      <c r="J180" s="30"/>
    </row>
    <row r="181" spans="1:10" s="22" customFormat="1" x14ac:dyDescent="0.3">
      <c r="A181" s="26" t="s">
        <v>1772</v>
      </c>
      <c r="B181" s="27">
        <v>2</v>
      </c>
      <c r="C181" s="28">
        <v>0</v>
      </c>
      <c r="D181" s="29">
        <f t="shared" si="4"/>
        <v>0</v>
      </c>
      <c r="E181" s="30"/>
      <c r="F181" s="30"/>
      <c r="G181" s="30"/>
      <c r="H181" s="28">
        <v>0</v>
      </c>
      <c r="I181" s="29">
        <f t="shared" si="5"/>
        <v>0</v>
      </c>
      <c r="J181" s="30"/>
    </row>
    <row r="182" spans="1:10" s="22" customFormat="1" x14ac:dyDescent="0.3">
      <c r="A182" s="26" t="s">
        <v>576</v>
      </c>
      <c r="B182" s="27">
        <v>2</v>
      </c>
      <c r="C182" s="28">
        <v>0</v>
      </c>
      <c r="D182" s="29">
        <f t="shared" si="4"/>
        <v>0</v>
      </c>
      <c r="E182" s="30"/>
      <c r="F182" s="30"/>
      <c r="G182" s="30"/>
      <c r="H182" s="28">
        <v>0</v>
      </c>
      <c r="I182" s="29">
        <f t="shared" si="5"/>
        <v>0</v>
      </c>
      <c r="J182" s="30"/>
    </row>
    <row r="183" spans="1:10" s="22" customFormat="1" x14ac:dyDescent="0.3">
      <c r="A183" s="26" t="s">
        <v>317</v>
      </c>
      <c r="B183" s="27">
        <v>2</v>
      </c>
      <c r="C183" s="28">
        <v>0</v>
      </c>
      <c r="D183" s="29">
        <f t="shared" si="4"/>
        <v>0</v>
      </c>
      <c r="E183" s="30"/>
      <c r="F183" s="30"/>
      <c r="G183" s="30"/>
      <c r="H183" s="28">
        <v>0</v>
      </c>
      <c r="I183" s="29">
        <f t="shared" si="5"/>
        <v>0</v>
      </c>
      <c r="J183" s="30"/>
    </row>
    <row r="184" spans="1:10" s="22" customFormat="1" x14ac:dyDescent="0.3">
      <c r="A184" s="26" t="s">
        <v>41</v>
      </c>
      <c r="B184" s="27">
        <v>2</v>
      </c>
      <c r="C184" s="28">
        <v>0</v>
      </c>
      <c r="D184" s="29">
        <f t="shared" si="4"/>
        <v>0</v>
      </c>
      <c r="E184" s="30"/>
      <c r="F184" s="30"/>
      <c r="G184" s="30"/>
      <c r="H184" s="28">
        <v>0</v>
      </c>
      <c r="I184" s="29">
        <f t="shared" si="5"/>
        <v>0</v>
      </c>
      <c r="J184" s="30"/>
    </row>
    <row r="185" spans="1:10" s="22" customFormat="1" x14ac:dyDescent="0.3">
      <c r="A185" s="26" t="s">
        <v>1773</v>
      </c>
      <c r="B185" s="27">
        <v>2</v>
      </c>
      <c r="C185" s="28">
        <v>0</v>
      </c>
      <c r="D185" s="29">
        <f t="shared" si="4"/>
        <v>0</v>
      </c>
      <c r="E185" s="30"/>
      <c r="F185" s="30"/>
      <c r="G185" s="30"/>
      <c r="H185" s="28">
        <v>0</v>
      </c>
      <c r="I185" s="29">
        <f t="shared" si="5"/>
        <v>0</v>
      </c>
      <c r="J185" s="30"/>
    </row>
    <row r="186" spans="1:10" s="22" customFormat="1" x14ac:dyDescent="0.3">
      <c r="A186" s="26" t="s">
        <v>1774</v>
      </c>
      <c r="B186" s="27">
        <v>2</v>
      </c>
      <c r="C186" s="28">
        <v>0</v>
      </c>
      <c r="D186" s="29">
        <f t="shared" si="4"/>
        <v>0</v>
      </c>
      <c r="E186" s="30"/>
      <c r="F186" s="30"/>
      <c r="G186" s="30"/>
      <c r="H186" s="28">
        <v>0</v>
      </c>
      <c r="I186" s="29">
        <f t="shared" si="5"/>
        <v>0</v>
      </c>
      <c r="J186" s="30"/>
    </row>
    <row r="187" spans="1:10" s="22" customFormat="1" x14ac:dyDescent="0.3">
      <c r="A187" s="26" t="s">
        <v>968</v>
      </c>
      <c r="B187" s="27">
        <v>2</v>
      </c>
      <c r="C187" s="28">
        <v>0</v>
      </c>
      <c r="D187" s="29">
        <f t="shared" si="4"/>
        <v>0</v>
      </c>
      <c r="E187" s="30"/>
      <c r="F187" s="30"/>
      <c r="G187" s="30"/>
      <c r="H187" s="28">
        <v>0</v>
      </c>
      <c r="I187" s="29">
        <f t="shared" si="5"/>
        <v>0</v>
      </c>
      <c r="J187" s="30"/>
    </row>
    <row r="188" spans="1:10" s="22" customFormat="1" x14ac:dyDescent="0.3">
      <c r="A188" s="26" t="s">
        <v>1307</v>
      </c>
      <c r="B188" s="27">
        <v>2</v>
      </c>
      <c r="C188" s="28">
        <v>0</v>
      </c>
      <c r="D188" s="29">
        <f t="shared" si="4"/>
        <v>0</v>
      </c>
      <c r="E188" s="30"/>
      <c r="F188" s="30"/>
      <c r="G188" s="30"/>
      <c r="H188" s="28">
        <v>0</v>
      </c>
      <c r="I188" s="29">
        <f t="shared" si="5"/>
        <v>0</v>
      </c>
      <c r="J188" s="30"/>
    </row>
    <row r="189" spans="1:10" s="22" customFormat="1" x14ac:dyDescent="0.3">
      <c r="A189" s="26" t="s">
        <v>1775</v>
      </c>
      <c r="B189" s="27">
        <v>1</v>
      </c>
      <c r="C189" s="28">
        <v>0</v>
      </c>
      <c r="D189" s="29">
        <f t="shared" si="4"/>
        <v>0</v>
      </c>
      <c r="E189" s="30"/>
      <c r="F189" s="30"/>
      <c r="G189" s="30"/>
      <c r="H189" s="28">
        <v>0</v>
      </c>
      <c r="I189" s="29">
        <f t="shared" si="5"/>
        <v>0</v>
      </c>
      <c r="J189" s="30"/>
    </row>
    <row r="190" spans="1:10" s="22" customFormat="1" x14ac:dyDescent="0.3">
      <c r="A190" s="26" t="s">
        <v>1776</v>
      </c>
      <c r="B190" s="27">
        <v>1</v>
      </c>
      <c r="C190" s="28">
        <v>0</v>
      </c>
      <c r="D190" s="29">
        <f t="shared" si="4"/>
        <v>0</v>
      </c>
      <c r="E190" s="30"/>
      <c r="F190" s="30"/>
      <c r="G190" s="30"/>
      <c r="H190" s="28">
        <v>0</v>
      </c>
      <c r="I190" s="29">
        <f t="shared" si="5"/>
        <v>0</v>
      </c>
      <c r="J190" s="30"/>
    </row>
    <row r="191" spans="1:10" s="22" customFormat="1" x14ac:dyDescent="0.3">
      <c r="A191" s="26" t="s">
        <v>1777</v>
      </c>
      <c r="B191" s="27">
        <v>1</v>
      </c>
      <c r="C191" s="28">
        <v>0</v>
      </c>
      <c r="D191" s="29">
        <f t="shared" si="4"/>
        <v>0</v>
      </c>
      <c r="E191" s="30"/>
      <c r="F191" s="30"/>
      <c r="G191" s="30"/>
      <c r="H191" s="28">
        <v>0</v>
      </c>
      <c r="I191" s="29">
        <f t="shared" si="5"/>
        <v>0</v>
      </c>
      <c r="J191" s="30"/>
    </row>
    <row r="192" spans="1:10" s="22" customFormat="1" x14ac:dyDescent="0.3">
      <c r="A192" s="26" t="s">
        <v>1778</v>
      </c>
      <c r="B192" s="27">
        <v>1</v>
      </c>
      <c r="C192" s="28">
        <v>0</v>
      </c>
      <c r="D192" s="29">
        <f t="shared" si="4"/>
        <v>0</v>
      </c>
      <c r="E192" s="30"/>
      <c r="F192" s="30"/>
      <c r="G192" s="30"/>
      <c r="H192" s="28">
        <v>0</v>
      </c>
      <c r="I192" s="29">
        <f t="shared" si="5"/>
        <v>0</v>
      </c>
      <c r="J192" s="30"/>
    </row>
    <row r="193" spans="1:10" s="22" customFormat="1" x14ac:dyDescent="0.3">
      <c r="A193" s="26" t="s">
        <v>1779</v>
      </c>
      <c r="B193" s="27">
        <v>1</v>
      </c>
      <c r="C193" s="28">
        <v>0</v>
      </c>
      <c r="D193" s="29">
        <f t="shared" si="4"/>
        <v>0</v>
      </c>
      <c r="E193" s="30"/>
      <c r="F193" s="30"/>
      <c r="G193" s="30"/>
      <c r="H193" s="28">
        <v>0</v>
      </c>
      <c r="I193" s="29">
        <f t="shared" si="5"/>
        <v>0</v>
      </c>
      <c r="J193" s="30"/>
    </row>
    <row r="194" spans="1:10" s="22" customFormat="1" x14ac:dyDescent="0.3">
      <c r="A194" s="26" t="s">
        <v>1780</v>
      </c>
      <c r="B194" s="27">
        <v>1</v>
      </c>
      <c r="C194" s="28">
        <v>0</v>
      </c>
      <c r="D194" s="29">
        <f t="shared" si="4"/>
        <v>0</v>
      </c>
      <c r="E194" s="30"/>
      <c r="F194" s="30"/>
      <c r="G194" s="30"/>
      <c r="H194" s="28">
        <v>0</v>
      </c>
      <c r="I194" s="29">
        <f t="shared" si="5"/>
        <v>0</v>
      </c>
      <c r="J194" s="30"/>
    </row>
    <row r="195" spans="1:10" s="22" customFormat="1" x14ac:dyDescent="0.3">
      <c r="A195" s="26" t="s">
        <v>1781</v>
      </c>
      <c r="B195" s="27">
        <v>1</v>
      </c>
      <c r="C195" s="28">
        <v>0</v>
      </c>
      <c r="D195" s="29">
        <f t="shared" ref="D195:D258" si="6">$B195*C195</f>
        <v>0</v>
      </c>
      <c r="E195" s="30"/>
      <c r="F195" s="30"/>
      <c r="G195" s="30"/>
      <c r="H195" s="28">
        <v>0</v>
      </c>
      <c r="I195" s="29">
        <f t="shared" ref="I195:I258" si="7">$B195*H195</f>
        <v>0</v>
      </c>
      <c r="J195" s="30"/>
    </row>
    <row r="196" spans="1:10" s="22" customFormat="1" x14ac:dyDescent="0.3">
      <c r="A196" s="26" t="s">
        <v>1782</v>
      </c>
      <c r="B196" s="27">
        <v>1</v>
      </c>
      <c r="C196" s="28">
        <v>0</v>
      </c>
      <c r="D196" s="29">
        <f t="shared" si="6"/>
        <v>0</v>
      </c>
      <c r="E196" s="30"/>
      <c r="F196" s="30"/>
      <c r="G196" s="30"/>
      <c r="H196" s="28">
        <v>0</v>
      </c>
      <c r="I196" s="29">
        <f t="shared" si="7"/>
        <v>0</v>
      </c>
      <c r="J196" s="30"/>
    </row>
    <row r="197" spans="1:10" s="22" customFormat="1" x14ac:dyDescent="0.3">
      <c r="A197" s="26" t="s">
        <v>1783</v>
      </c>
      <c r="B197" s="27">
        <v>1</v>
      </c>
      <c r="C197" s="28">
        <v>0</v>
      </c>
      <c r="D197" s="29">
        <f t="shared" si="6"/>
        <v>0</v>
      </c>
      <c r="E197" s="30"/>
      <c r="F197" s="30"/>
      <c r="G197" s="30"/>
      <c r="H197" s="28">
        <v>0</v>
      </c>
      <c r="I197" s="29">
        <f t="shared" si="7"/>
        <v>0</v>
      </c>
      <c r="J197" s="30"/>
    </row>
    <row r="198" spans="1:10" s="22" customFormat="1" x14ac:dyDescent="0.3">
      <c r="A198" s="26" t="s">
        <v>1784</v>
      </c>
      <c r="B198" s="27">
        <v>1</v>
      </c>
      <c r="C198" s="28">
        <v>0</v>
      </c>
      <c r="D198" s="29">
        <f t="shared" si="6"/>
        <v>0</v>
      </c>
      <c r="E198" s="30"/>
      <c r="F198" s="30"/>
      <c r="G198" s="30"/>
      <c r="H198" s="28">
        <v>0</v>
      </c>
      <c r="I198" s="29">
        <f t="shared" si="7"/>
        <v>0</v>
      </c>
      <c r="J198" s="30"/>
    </row>
    <row r="199" spans="1:10" s="22" customFormat="1" x14ac:dyDescent="0.3">
      <c r="A199" s="26" t="s">
        <v>1785</v>
      </c>
      <c r="B199" s="27">
        <v>1</v>
      </c>
      <c r="C199" s="28">
        <v>0</v>
      </c>
      <c r="D199" s="29">
        <f t="shared" si="6"/>
        <v>0</v>
      </c>
      <c r="E199" s="30"/>
      <c r="F199" s="30"/>
      <c r="G199" s="30"/>
      <c r="H199" s="28">
        <v>0</v>
      </c>
      <c r="I199" s="29">
        <f t="shared" si="7"/>
        <v>0</v>
      </c>
      <c r="J199" s="30"/>
    </row>
    <row r="200" spans="1:10" s="22" customFormat="1" x14ac:dyDescent="0.3">
      <c r="A200" s="26" t="s">
        <v>1786</v>
      </c>
      <c r="B200" s="27">
        <v>1</v>
      </c>
      <c r="C200" s="28">
        <v>0</v>
      </c>
      <c r="D200" s="29">
        <f t="shared" si="6"/>
        <v>0</v>
      </c>
      <c r="E200" s="30"/>
      <c r="F200" s="30"/>
      <c r="G200" s="30"/>
      <c r="H200" s="28">
        <v>0</v>
      </c>
      <c r="I200" s="29">
        <f t="shared" si="7"/>
        <v>0</v>
      </c>
      <c r="J200" s="30"/>
    </row>
    <row r="201" spans="1:10" s="22" customFormat="1" x14ac:dyDescent="0.3">
      <c r="A201" s="26" t="s">
        <v>1787</v>
      </c>
      <c r="B201" s="27">
        <v>1</v>
      </c>
      <c r="C201" s="28">
        <v>0</v>
      </c>
      <c r="D201" s="29">
        <f t="shared" si="6"/>
        <v>0</v>
      </c>
      <c r="E201" s="30"/>
      <c r="F201" s="30"/>
      <c r="G201" s="30"/>
      <c r="H201" s="28">
        <v>0</v>
      </c>
      <c r="I201" s="29">
        <f t="shared" si="7"/>
        <v>0</v>
      </c>
      <c r="J201" s="30"/>
    </row>
    <row r="202" spans="1:10" s="22" customFormat="1" x14ac:dyDescent="0.3">
      <c r="A202" s="26" t="s">
        <v>1788</v>
      </c>
      <c r="B202" s="27">
        <v>1</v>
      </c>
      <c r="C202" s="28">
        <v>0</v>
      </c>
      <c r="D202" s="29">
        <f t="shared" si="6"/>
        <v>0</v>
      </c>
      <c r="E202" s="30"/>
      <c r="F202" s="30"/>
      <c r="G202" s="30"/>
      <c r="H202" s="28">
        <v>0</v>
      </c>
      <c r="I202" s="29">
        <f t="shared" si="7"/>
        <v>0</v>
      </c>
      <c r="J202" s="30"/>
    </row>
    <row r="203" spans="1:10" s="22" customFormat="1" x14ac:dyDescent="0.3">
      <c r="A203" s="26" t="s">
        <v>1789</v>
      </c>
      <c r="B203" s="27">
        <v>1</v>
      </c>
      <c r="C203" s="28">
        <v>0</v>
      </c>
      <c r="D203" s="29">
        <f t="shared" si="6"/>
        <v>0</v>
      </c>
      <c r="E203" s="30"/>
      <c r="F203" s="30"/>
      <c r="G203" s="30"/>
      <c r="H203" s="28">
        <v>0</v>
      </c>
      <c r="I203" s="29">
        <f t="shared" si="7"/>
        <v>0</v>
      </c>
      <c r="J203" s="30"/>
    </row>
    <row r="204" spans="1:10" x14ac:dyDescent="0.3">
      <c r="A204" s="26" t="s">
        <v>1790</v>
      </c>
      <c r="B204" s="27">
        <v>1</v>
      </c>
      <c r="C204" s="28">
        <v>0</v>
      </c>
      <c r="D204" s="29">
        <f t="shared" si="6"/>
        <v>0</v>
      </c>
      <c r="E204" s="30"/>
      <c r="F204" s="30"/>
      <c r="G204" s="30"/>
      <c r="H204" s="28">
        <v>0</v>
      </c>
      <c r="I204" s="29">
        <f t="shared" si="7"/>
        <v>0</v>
      </c>
      <c r="J204" s="30"/>
    </row>
    <row r="205" spans="1:10" s="22" customFormat="1" x14ac:dyDescent="0.3">
      <c r="A205" s="26" t="s">
        <v>1791</v>
      </c>
      <c r="B205" s="27">
        <v>1</v>
      </c>
      <c r="C205" s="28">
        <v>0</v>
      </c>
      <c r="D205" s="29">
        <f t="shared" si="6"/>
        <v>0</v>
      </c>
      <c r="E205" s="30"/>
      <c r="F205" s="30"/>
      <c r="G205" s="30"/>
      <c r="H205" s="28">
        <v>0</v>
      </c>
      <c r="I205" s="29">
        <f t="shared" si="7"/>
        <v>0</v>
      </c>
      <c r="J205" s="30"/>
    </row>
    <row r="206" spans="1:10" s="22" customFormat="1" x14ac:dyDescent="0.3">
      <c r="A206" s="26" t="s">
        <v>1792</v>
      </c>
      <c r="B206" s="27">
        <v>1</v>
      </c>
      <c r="C206" s="28">
        <v>0</v>
      </c>
      <c r="D206" s="29">
        <f t="shared" si="6"/>
        <v>0</v>
      </c>
      <c r="E206" s="30"/>
      <c r="F206" s="30"/>
      <c r="G206" s="30"/>
      <c r="H206" s="28">
        <v>0</v>
      </c>
      <c r="I206" s="29">
        <f t="shared" si="7"/>
        <v>0</v>
      </c>
      <c r="J206" s="30"/>
    </row>
    <row r="207" spans="1:10" s="22" customFormat="1" x14ac:dyDescent="0.3">
      <c r="A207" s="26" t="s">
        <v>1793</v>
      </c>
      <c r="B207" s="27">
        <v>1</v>
      </c>
      <c r="C207" s="28">
        <v>0</v>
      </c>
      <c r="D207" s="29">
        <f t="shared" si="6"/>
        <v>0</v>
      </c>
      <c r="E207" s="30"/>
      <c r="F207" s="30"/>
      <c r="G207" s="30"/>
      <c r="H207" s="28">
        <v>0</v>
      </c>
      <c r="I207" s="29">
        <f t="shared" si="7"/>
        <v>0</v>
      </c>
      <c r="J207" s="30"/>
    </row>
    <row r="208" spans="1:10" s="22" customFormat="1" x14ac:dyDescent="0.3">
      <c r="A208" s="26" t="s">
        <v>542</v>
      </c>
      <c r="B208" s="27">
        <v>1</v>
      </c>
      <c r="C208" s="28">
        <v>0</v>
      </c>
      <c r="D208" s="29">
        <f t="shared" si="6"/>
        <v>0</v>
      </c>
      <c r="E208" s="30"/>
      <c r="F208" s="30"/>
      <c r="G208" s="30"/>
      <c r="H208" s="28">
        <v>0</v>
      </c>
      <c r="I208" s="29">
        <f t="shared" si="7"/>
        <v>0</v>
      </c>
      <c r="J208" s="30"/>
    </row>
    <row r="209" spans="1:10" s="22" customFormat="1" x14ac:dyDescent="0.3">
      <c r="A209" s="26" t="s">
        <v>1214</v>
      </c>
      <c r="B209" s="27">
        <v>1</v>
      </c>
      <c r="C209" s="28">
        <v>0</v>
      </c>
      <c r="D209" s="29">
        <f t="shared" si="6"/>
        <v>0</v>
      </c>
      <c r="E209" s="30"/>
      <c r="F209" s="30"/>
      <c r="G209" s="30"/>
      <c r="H209" s="28">
        <v>0</v>
      </c>
      <c r="I209" s="29">
        <f t="shared" si="7"/>
        <v>0</v>
      </c>
      <c r="J209" s="30"/>
    </row>
    <row r="210" spans="1:10" s="22" customFormat="1" x14ac:dyDescent="0.3">
      <c r="A210" s="26" t="s">
        <v>1794</v>
      </c>
      <c r="B210" s="27">
        <v>1</v>
      </c>
      <c r="C210" s="28">
        <v>0</v>
      </c>
      <c r="D210" s="29">
        <f t="shared" si="6"/>
        <v>0</v>
      </c>
      <c r="E210" s="30"/>
      <c r="F210" s="30"/>
      <c r="G210" s="30"/>
      <c r="H210" s="28">
        <v>0</v>
      </c>
      <c r="I210" s="29">
        <f t="shared" si="7"/>
        <v>0</v>
      </c>
      <c r="J210" s="30"/>
    </row>
    <row r="211" spans="1:10" s="22" customFormat="1" x14ac:dyDescent="0.3">
      <c r="A211" s="26" t="s">
        <v>1795</v>
      </c>
      <c r="B211" s="27">
        <v>1</v>
      </c>
      <c r="C211" s="28">
        <v>0</v>
      </c>
      <c r="D211" s="29">
        <f t="shared" si="6"/>
        <v>0</v>
      </c>
      <c r="E211" s="30"/>
      <c r="F211" s="30"/>
      <c r="G211" s="30"/>
      <c r="H211" s="28">
        <v>0</v>
      </c>
      <c r="I211" s="29">
        <f t="shared" si="7"/>
        <v>0</v>
      </c>
      <c r="J211" s="30"/>
    </row>
    <row r="212" spans="1:10" s="22" customFormat="1" x14ac:dyDescent="0.3">
      <c r="A212" s="26" t="s">
        <v>1796</v>
      </c>
      <c r="B212" s="27">
        <v>1</v>
      </c>
      <c r="C212" s="28">
        <v>0</v>
      </c>
      <c r="D212" s="29">
        <f t="shared" si="6"/>
        <v>0</v>
      </c>
      <c r="E212" s="30"/>
      <c r="F212" s="30"/>
      <c r="G212" s="30"/>
      <c r="H212" s="28">
        <v>0</v>
      </c>
      <c r="I212" s="29">
        <f t="shared" si="7"/>
        <v>0</v>
      </c>
      <c r="J212" s="30"/>
    </row>
    <row r="213" spans="1:10" s="22" customFormat="1" x14ac:dyDescent="0.3">
      <c r="A213" s="26" t="s">
        <v>1797</v>
      </c>
      <c r="B213" s="27">
        <v>1</v>
      </c>
      <c r="C213" s="28">
        <v>0</v>
      </c>
      <c r="D213" s="29">
        <f t="shared" si="6"/>
        <v>0</v>
      </c>
      <c r="E213" s="30"/>
      <c r="F213" s="30"/>
      <c r="G213" s="30"/>
      <c r="H213" s="28">
        <v>0</v>
      </c>
      <c r="I213" s="29">
        <f t="shared" si="7"/>
        <v>0</v>
      </c>
      <c r="J213" s="30"/>
    </row>
    <row r="214" spans="1:10" s="22" customFormat="1" x14ac:dyDescent="0.3">
      <c r="A214" s="26" t="s">
        <v>1798</v>
      </c>
      <c r="B214" s="27">
        <v>1</v>
      </c>
      <c r="C214" s="28">
        <v>0</v>
      </c>
      <c r="D214" s="29">
        <f t="shared" si="6"/>
        <v>0</v>
      </c>
      <c r="E214" s="30"/>
      <c r="F214" s="30"/>
      <c r="G214" s="30"/>
      <c r="H214" s="28">
        <v>0</v>
      </c>
      <c r="I214" s="29">
        <f t="shared" si="7"/>
        <v>0</v>
      </c>
      <c r="J214" s="30"/>
    </row>
    <row r="215" spans="1:10" s="22" customFormat="1" x14ac:dyDescent="0.3">
      <c r="A215" s="26" t="s">
        <v>1799</v>
      </c>
      <c r="B215" s="27">
        <v>1</v>
      </c>
      <c r="C215" s="28">
        <v>0</v>
      </c>
      <c r="D215" s="29">
        <f t="shared" si="6"/>
        <v>0</v>
      </c>
      <c r="E215" s="30"/>
      <c r="F215" s="30"/>
      <c r="G215" s="30"/>
      <c r="H215" s="28">
        <v>0</v>
      </c>
      <c r="I215" s="29">
        <f t="shared" si="7"/>
        <v>0</v>
      </c>
      <c r="J215" s="30"/>
    </row>
    <row r="216" spans="1:10" s="22" customFormat="1" x14ac:dyDescent="0.3">
      <c r="A216" s="26" t="s">
        <v>1800</v>
      </c>
      <c r="B216" s="27">
        <v>1</v>
      </c>
      <c r="C216" s="28">
        <v>0</v>
      </c>
      <c r="D216" s="29">
        <f t="shared" si="6"/>
        <v>0</v>
      </c>
      <c r="E216" s="30"/>
      <c r="F216" s="30"/>
      <c r="G216" s="30"/>
      <c r="H216" s="28">
        <v>0</v>
      </c>
      <c r="I216" s="29">
        <f t="shared" si="7"/>
        <v>0</v>
      </c>
      <c r="J216" s="30"/>
    </row>
    <row r="217" spans="1:10" s="22" customFormat="1" x14ac:dyDescent="0.3">
      <c r="A217" s="26" t="s">
        <v>1801</v>
      </c>
      <c r="B217" s="27">
        <v>1</v>
      </c>
      <c r="C217" s="28">
        <v>0</v>
      </c>
      <c r="D217" s="29">
        <f t="shared" si="6"/>
        <v>0</v>
      </c>
      <c r="E217" s="30"/>
      <c r="F217" s="30"/>
      <c r="G217" s="30"/>
      <c r="H217" s="28">
        <v>0</v>
      </c>
      <c r="I217" s="29">
        <f t="shared" si="7"/>
        <v>0</v>
      </c>
      <c r="J217" s="30"/>
    </row>
    <row r="218" spans="1:10" s="22" customFormat="1" x14ac:dyDescent="0.3">
      <c r="A218" s="26" t="s">
        <v>1802</v>
      </c>
      <c r="B218" s="27">
        <v>1</v>
      </c>
      <c r="C218" s="28">
        <v>0</v>
      </c>
      <c r="D218" s="29">
        <f t="shared" si="6"/>
        <v>0</v>
      </c>
      <c r="E218" s="30"/>
      <c r="F218" s="30"/>
      <c r="G218" s="30"/>
      <c r="H218" s="28">
        <v>0</v>
      </c>
      <c r="I218" s="29">
        <f t="shared" si="7"/>
        <v>0</v>
      </c>
      <c r="J218" s="30"/>
    </row>
    <row r="219" spans="1:10" s="22" customFormat="1" x14ac:dyDescent="0.3">
      <c r="A219" s="26" t="s">
        <v>1803</v>
      </c>
      <c r="B219" s="27">
        <v>1</v>
      </c>
      <c r="C219" s="28">
        <v>0</v>
      </c>
      <c r="D219" s="29">
        <f t="shared" si="6"/>
        <v>0</v>
      </c>
      <c r="E219" s="30"/>
      <c r="F219" s="30"/>
      <c r="G219" s="30"/>
      <c r="H219" s="28">
        <v>0</v>
      </c>
      <c r="I219" s="29">
        <f t="shared" si="7"/>
        <v>0</v>
      </c>
      <c r="J219" s="30"/>
    </row>
    <row r="220" spans="1:10" s="22" customFormat="1" x14ac:dyDescent="0.3">
      <c r="A220" s="26" t="s">
        <v>1804</v>
      </c>
      <c r="B220" s="27">
        <v>1</v>
      </c>
      <c r="C220" s="28">
        <v>0</v>
      </c>
      <c r="D220" s="29">
        <f t="shared" si="6"/>
        <v>0</v>
      </c>
      <c r="E220" s="30"/>
      <c r="F220" s="30"/>
      <c r="G220" s="30"/>
      <c r="H220" s="28">
        <v>0</v>
      </c>
      <c r="I220" s="29">
        <f t="shared" si="7"/>
        <v>0</v>
      </c>
      <c r="J220" s="30"/>
    </row>
    <row r="221" spans="1:10" s="22" customFormat="1" x14ac:dyDescent="0.3">
      <c r="A221" s="26" t="s">
        <v>1805</v>
      </c>
      <c r="B221" s="27">
        <v>1</v>
      </c>
      <c r="C221" s="28">
        <v>0</v>
      </c>
      <c r="D221" s="29">
        <f t="shared" si="6"/>
        <v>0</v>
      </c>
      <c r="E221" s="30"/>
      <c r="F221" s="30"/>
      <c r="G221" s="30"/>
      <c r="H221" s="28">
        <v>0</v>
      </c>
      <c r="I221" s="29">
        <f t="shared" si="7"/>
        <v>0</v>
      </c>
      <c r="J221" s="30"/>
    </row>
    <row r="222" spans="1:10" s="22" customFormat="1" x14ac:dyDescent="0.3">
      <c r="A222" s="26" t="s">
        <v>1806</v>
      </c>
      <c r="B222" s="27">
        <v>1</v>
      </c>
      <c r="C222" s="28">
        <v>0</v>
      </c>
      <c r="D222" s="29">
        <f t="shared" si="6"/>
        <v>0</v>
      </c>
      <c r="E222" s="30"/>
      <c r="F222" s="30"/>
      <c r="G222" s="30"/>
      <c r="H222" s="28">
        <v>0</v>
      </c>
      <c r="I222" s="29">
        <f t="shared" si="7"/>
        <v>0</v>
      </c>
      <c r="J222" s="30"/>
    </row>
    <row r="223" spans="1:10" x14ac:dyDescent="0.3">
      <c r="A223" s="26" t="s">
        <v>1807</v>
      </c>
      <c r="B223" s="27">
        <v>1</v>
      </c>
      <c r="C223" s="28">
        <v>0</v>
      </c>
      <c r="D223" s="29">
        <f t="shared" si="6"/>
        <v>0</v>
      </c>
      <c r="E223" s="30"/>
      <c r="F223" s="30"/>
      <c r="G223" s="30"/>
      <c r="H223" s="28">
        <v>0</v>
      </c>
      <c r="I223" s="29">
        <f t="shared" si="7"/>
        <v>0</v>
      </c>
      <c r="J223" s="30"/>
    </row>
    <row r="224" spans="1:10" s="22" customFormat="1" x14ac:dyDescent="0.3">
      <c r="A224" s="26" t="s">
        <v>1808</v>
      </c>
      <c r="B224" s="27">
        <v>1</v>
      </c>
      <c r="C224" s="28">
        <v>0</v>
      </c>
      <c r="D224" s="29">
        <f t="shared" si="6"/>
        <v>0</v>
      </c>
      <c r="E224" s="30"/>
      <c r="F224" s="30"/>
      <c r="G224" s="30"/>
      <c r="H224" s="28">
        <v>0</v>
      </c>
      <c r="I224" s="29">
        <f t="shared" si="7"/>
        <v>0</v>
      </c>
      <c r="J224" s="30"/>
    </row>
    <row r="225" spans="1:10" s="22" customFormat="1" x14ac:dyDescent="0.3">
      <c r="A225" s="26" t="s">
        <v>1809</v>
      </c>
      <c r="B225" s="27">
        <v>1</v>
      </c>
      <c r="C225" s="28">
        <v>0</v>
      </c>
      <c r="D225" s="29">
        <f t="shared" si="6"/>
        <v>0</v>
      </c>
      <c r="E225" s="30"/>
      <c r="F225" s="30"/>
      <c r="G225" s="30"/>
      <c r="H225" s="28">
        <v>0</v>
      </c>
      <c r="I225" s="29">
        <f t="shared" si="7"/>
        <v>0</v>
      </c>
      <c r="J225" s="30"/>
    </row>
    <row r="226" spans="1:10" s="22" customFormat="1" x14ac:dyDescent="0.3">
      <c r="A226" s="26" t="s">
        <v>1810</v>
      </c>
      <c r="B226" s="27">
        <v>1</v>
      </c>
      <c r="C226" s="28">
        <v>0</v>
      </c>
      <c r="D226" s="29">
        <f t="shared" si="6"/>
        <v>0</v>
      </c>
      <c r="E226" s="30"/>
      <c r="F226" s="30"/>
      <c r="G226" s="30"/>
      <c r="H226" s="28">
        <v>0</v>
      </c>
      <c r="I226" s="29">
        <f t="shared" si="7"/>
        <v>0</v>
      </c>
      <c r="J226" s="30"/>
    </row>
    <row r="227" spans="1:10" s="22" customFormat="1" x14ac:dyDescent="0.3">
      <c r="A227" s="26" t="s">
        <v>1811</v>
      </c>
      <c r="B227" s="27">
        <v>1</v>
      </c>
      <c r="C227" s="28">
        <v>0</v>
      </c>
      <c r="D227" s="29">
        <f t="shared" si="6"/>
        <v>0</v>
      </c>
      <c r="E227" s="30"/>
      <c r="F227" s="30"/>
      <c r="G227" s="30"/>
      <c r="H227" s="28">
        <v>0</v>
      </c>
      <c r="I227" s="29">
        <f t="shared" si="7"/>
        <v>0</v>
      </c>
      <c r="J227" s="30"/>
    </row>
    <row r="228" spans="1:10" x14ac:dyDescent="0.3">
      <c r="A228" s="26" t="s">
        <v>1812</v>
      </c>
      <c r="B228" s="27">
        <v>1</v>
      </c>
      <c r="C228" s="28">
        <v>0</v>
      </c>
      <c r="D228" s="29">
        <f t="shared" si="6"/>
        <v>0</v>
      </c>
      <c r="E228" s="30"/>
      <c r="F228" s="30"/>
      <c r="G228" s="30"/>
      <c r="H228" s="28">
        <v>0</v>
      </c>
      <c r="I228" s="29">
        <f t="shared" si="7"/>
        <v>0</v>
      </c>
      <c r="J228" s="30"/>
    </row>
    <row r="229" spans="1:10" s="17" customFormat="1" x14ac:dyDescent="0.3">
      <c r="A229" s="26" t="s">
        <v>1813</v>
      </c>
      <c r="B229" s="27">
        <v>1</v>
      </c>
      <c r="C229" s="28">
        <v>0</v>
      </c>
      <c r="D229" s="29">
        <f t="shared" si="6"/>
        <v>0</v>
      </c>
      <c r="E229" s="30"/>
      <c r="F229" s="30"/>
      <c r="G229" s="30"/>
      <c r="H229" s="28">
        <v>0</v>
      </c>
      <c r="I229" s="29">
        <f t="shared" si="7"/>
        <v>0</v>
      </c>
      <c r="J229" s="30"/>
    </row>
    <row r="230" spans="1:10" x14ac:dyDescent="0.3">
      <c r="A230" s="26" t="s">
        <v>1814</v>
      </c>
      <c r="B230" s="27">
        <v>1</v>
      </c>
      <c r="C230" s="28">
        <v>0</v>
      </c>
      <c r="D230" s="29">
        <f t="shared" si="6"/>
        <v>0</v>
      </c>
      <c r="E230" s="30"/>
      <c r="F230" s="30"/>
      <c r="G230" s="30"/>
      <c r="H230" s="28">
        <v>0</v>
      </c>
      <c r="I230" s="29">
        <f t="shared" si="7"/>
        <v>0</v>
      </c>
      <c r="J230" s="30"/>
    </row>
    <row r="231" spans="1:10" s="22" customFormat="1" x14ac:dyDescent="0.3">
      <c r="A231" s="26" t="s">
        <v>1815</v>
      </c>
      <c r="B231" s="27">
        <v>1</v>
      </c>
      <c r="C231" s="28">
        <v>0</v>
      </c>
      <c r="D231" s="29">
        <f t="shared" si="6"/>
        <v>0</v>
      </c>
      <c r="E231" s="30"/>
      <c r="F231" s="30"/>
      <c r="G231" s="30"/>
      <c r="H231" s="28">
        <v>0</v>
      </c>
      <c r="I231" s="29">
        <f t="shared" si="7"/>
        <v>0</v>
      </c>
      <c r="J231" s="30"/>
    </row>
    <row r="232" spans="1:10" s="22" customFormat="1" x14ac:dyDescent="0.3">
      <c r="A232" s="26" t="s">
        <v>1816</v>
      </c>
      <c r="B232" s="27">
        <v>1</v>
      </c>
      <c r="C232" s="28">
        <v>0</v>
      </c>
      <c r="D232" s="29">
        <f t="shared" si="6"/>
        <v>0</v>
      </c>
      <c r="E232" s="30"/>
      <c r="F232" s="30"/>
      <c r="G232" s="30"/>
      <c r="H232" s="28">
        <v>0</v>
      </c>
      <c r="I232" s="29">
        <f t="shared" si="7"/>
        <v>0</v>
      </c>
      <c r="J232" s="30"/>
    </row>
    <row r="233" spans="1:10" s="22" customFormat="1" x14ac:dyDescent="0.3">
      <c r="A233" s="26" t="s">
        <v>1817</v>
      </c>
      <c r="B233" s="27">
        <v>1</v>
      </c>
      <c r="C233" s="28">
        <v>0</v>
      </c>
      <c r="D233" s="29">
        <f t="shared" si="6"/>
        <v>0</v>
      </c>
      <c r="E233" s="30"/>
      <c r="F233" s="30"/>
      <c r="G233" s="30"/>
      <c r="H233" s="28">
        <v>0</v>
      </c>
      <c r="I233" s="29">
        <f t="shared" si="7"/>
        <v>0</v>
      </c>
      <c r="J233" s="30"/>
    </row>
    <row r="234" spans="1:10" s="22" customFormat="1" x14ac:dyDescent="0.3">
      <c r="A234" s="26" t="s">
        <v>1818</v>
      </c>
      <c r="B234" s="27">
        <v>1</v>
      </c>
      <c r="C234" s="28">
        <v>0</v>
      </c>
      <c r="D234" s="29">
        <f t="shared" si="6"/>
        <v>0</v>
      </c>
      <c r="E234" s="30"/>
      <c r="F234" s="30"/>
      <c r="G234" s="30"/>
      <c r="H234" s="28">
        <v>0</v>
      </c>
      <c r="I234" s="29">
        <f t="shared" si="7"/>
        <v>0</v>
      </c>
      <c r="J234" s="30"/>
    </row>
    <row r="235" spans="1:10" s="17" customFormat="1" x14ac:dyDescent="0.3">
      <c r="A235" s="26" t="s">
        <v>1819</v>
      </c>
      <c r="B235" s="27">
        <v>1</v>
      </c>
      <c r="C235" s="28">
        <v>0</v>
      </c>
      <c r="D235" s="29">
        <f t="shared" si="6"/>
        <v>0</v>
      </c>
      <c r="E235" s="30"/>
      <c r="F235" s="30"/>
      <c r="G235" s="30"/>
      <c r="H235" s="28">
        <v>0</v>
      </c>
      <c r="I235" s="29">
        <f t="shared" si="7"/>
        <v>0</v>
      </c>
      <c r="J235" s="30"/>
    </row>
    <row r="236" spans="1:10" s="17" customFormat="1" x14ac:dyDescent="0.3">
      <c r="A236" s="26" t="s">
        <v>1820</v>
      </c>
      <c r="B236" s="27">
        <v>1</v>
      </c>
      <c r="C236" s="28">
        <v>0</v>
      </c>
      <c r="D236" s="29">
        <f t="shared" si="6"/>
        <v>0</v>
      </c>
      <c r="E236" s="30"/>
      <c r="F236" s="30"/>
      <c r="G236" s="30"/>
      <c r="H236" s="28">
        <v>0</v>
      </c>
      <c r="I236" s="29">
        <f t="shared" si="7"/>
        <v>0</v>
      </c>
      <c r="J236" s="30"/>
    </row>
    <row r="237" spans="1:10" s="22" customFormat="1" x14ac:dyDescent="0.3">
      <c r="A237" s="26" t="s">
        <v>1821</v>
      </c>
      <c r="B237" s="27">
        <v>1</v>
      </c>
      <c r="C237" s="28">
        <v>0</v>
      </c>
      <c r="D237" s="29">
        <f t="shared" si="6"/>
        <v>0</v>
      </c>
      <c r="E237" s="30"/>
      <c r="F237" s="30"/>
      <c r="G237" s="30"/>
      <c r="H237" s="28">
        <v>0</v>
      </c>
      <c r="I237" s="29">
        <f t="shared" si="7"/>
        <v>0</v>
      </c>
      <c r="J237" s="30"/>
    </row>
    <row r="238" spans="1:10" s="22" customFormat="1" x14ac:dyDescent="0.3">
      <c r="A238" s="26" t="s">
        <v>1822</v>
      </c>
      <c r="B238" s="27">
        <v>1</v>
      </c>
      <c r="C238" s="28">
        <v>0</v>
      </c>
      <c r="D238" s="29">
        <f t="shared" si="6"/>
        <v>0</v>
      </c>
      <c r="E238" s="30"/>
      <c r="F238" s="30"/>
      <c r="G238" s="30"/>
      <c r="H238" s="28">
        <v>0</v>
      </c>
      <c r="I238" s="29">
        <f t="shared" si="7"/>
        <v>0</v>
      </c>
      <c r="J238" s="30"/>
    </row>
    <row r="239" spans="1:10" s="22" customFormat="1" x14ac:dyDescent="0.3">
      <c r="A239" s="26" t="s">
        <v>1823</v>
      </c>
      <c r="B239" s="27">
        <v>1</v>
      </c>
      <c r="C239" s="28">
        <v>0</v>
      </c>
      <c r="D239" s="29">
        <f t="shared" si="6"/>
        <v>0</v>
      </c>
      <c r="E239" s="30"/>
      <c r="F239" s="30"/>
      <c r="G239" s="30"/>
      <c r="H239" s="28">
        <v>0</v>
      </c>
      <c r="I239" s="29">
        <f t="shared" si="7"/>
        <v>0</v>
      </c>
      <c r="J239" s="30"/>
    </row>
    <row r="240" spans="1:10" s="22" customFormat="1" x14ac:dyDescent="0.3">
      <c r="A240" s="26" t="s">
        <v>1824</v>
      </c>
      <c r="B240" s="27">
        <v>1</v>
      </c>
      <c r="C240" s="28">
        <v>0</v>
      </c>
      <c r="D240" s="29">
        <f t="shared" si="6"/>
        <v>0</v>
      </c>
      <c r="E240" s="30"/>
      <c r="F240" s="30"/>
      <c r="G240" s="30"/>
      <c r="H240" s="28">
        <v>0</v>
      </c>
      <c r="I240" s="29">
        <f t="shared" si="7"/>
        <v>0</v>
      </c>
      <c r="J240" s="30"/>
    </row>
    <row r="241" spans="1:10" s="22" customFormat="1" x14ac:dyDescent="0.3">
      <c r="A241" s="26" t="s">
        <v>1825</v>
      </c>
      <c r="B241" s="27">
        <v>1</v>
      </c>
      <c r="C241" s="28">
        <v>0</v>
      </c>
      <c r="D241" s="29">
        <f t="shared" si="6"/>
        <v>0</v>
      </c>
      <c r="E241" s="30"/>
      <c r="F241" s="30"/>
      <c r="G241" s="30"/>
      <c r="H241" s="28">
        <v>0</v>
      </c>
      <c r="I241" s="29">
        <f t="shared" si="7"/>
        <v>0</v>
      </c>
      <c r="J241" s="30"/>
    </row>
    <row r="242" spans="1:10" s="22" customFormat="1" x14ac:dyDescent="0.3">
      <c r="A242" s="26" t="s">
        <v>284</v>
      </c>
      <c r="B242" s="27">
        <v>1</v>
      </c>
      <c r="C242" s="28">
        <v>0</v>
      </c>
      <c r="D242" s="29">
        <f t="shared" si="6"/>
        <v>0</v>
      </c>
      <c r="E242" s="30"/>
      <c r="F242" s="30"/>
      <c r="G242" s="30"/>
      <c r="H242" s="28">
        <v>0</v>
      </c>
      <c r="I242" s="29">
        <f t="shared" si="7"/>
        <v>0</v>
      </c>
      <c r="J242" s="30"/>
    </row>
    <row r="243" spans="1:10" s="22" customFormat="1" x14ac:dyDescent="0.3">
      <c r="A243" s="26" t="s">
        <v>1826</v>
      </c>
      <c r="B243" s="27">
        <v>1</v>
      </c>
      <c r="C243" s="28">
        <v>0</v>
      </c>
      <c r="D243" s="29">
        <f t="shared" si="6"/>
        <v>0</v>
      </c>
      <c r="E243" s="30"/>
      <c r="F243" s="30"/>
      <c r="G243" s="30"/>
      <c r="H243" s="28">
        <v>0</v>
      </c>
      <c r="I243" s="29">
        <f t="shared" si="7"/>
        <v>0</v>
      </c>
      <c r="J243" s="30"/>
    </row>
    <row r="244" spans="1:10" s="22" customFormat="1" x14ac:dyDescent="0.3">
      <c r="A244" s="26" t="s">
        <v>1827</v>
      </c>
      <c r="B244" s="27">
        <v>1</v>
      </c>
      <c r="C244" s="28">
        <v>0</v>
      </c>
      <c r="D244" s="29">
        <f t="shared" si="6"/>
        <v>0</v>
      </c>
      <c r="E244" s="30"/>
      <c r="F244" s="30"/>
      <c r="G244" s="30"/>
      <c r="H244" s="28">
        <v>0</v>
      </c>
      <c r="I244" s="29">
        <f t="shared" si="7"/>
        <v>0</v>
      </c>
      <c r="J244" s="30"/>
    </row>
    <row r="245" spans="1:10" s="22" customFormat="1" x14ac:dyDescent="0.3">
      <c r="A245" s="26" t="s">
        <v>1828</v>
      </c>
      <c r="B245" s="27">
        <v>1</v>
      </c>
      <c r="C245" s="28">
        <v>0</v>
      </c>
      <c r="D245" s="29">
        <f t="shared" si="6"/>
        <v>0</v>
      </c>
      <c r="E245" s="30"/>
      <c r="F245" s="30"/>
      <c r="G245" s="30"/>
      <c r="H245" s="28">
        <v>0</v>
      </c>
      <c r="I245" s="29">
        <f t="shared" si="7"/>
        <v>0</v>
      </c>
      <c r="J245" s="30"/>
    </row>
    <row r="246" spans="1:10" s="22" customFormat="1" x14ac:dyDescent="0.3">
      <c r="A246" s="26" t="s">
        <v>1829</v>
      </c>
      <c r="B246" s="27">
        <v>1</v>
      </c>
      <c r="C246" s="28">
        <v>0</v>
      </c>
      <c r="D246" s="29">
        <f t="shared" si="6"/>
        <v>0</v>
      </c>
      <c r="E246" s="30"/>
      <c r="F246" s="30"/>
      <c r="G246" s="30"/>
      <c r="H246" s="28">
        <v>0</v>
      </c>
      <c r="I246" s="29">
        <f t="shared" si="7"/>
        <v>0</v>
      </c>
      <c r="J246" s="30"/>
    </row>
    <row r="247" spans="1:10" s="22" customFormat="1" x14ac:dyDescent="0.3">
      <c r="A247" s="26" t="s">
        <v>1830</v>
      </c>
      <c r="B247" s="27">
        <v>1</v>
      </c>
      <c r="C247" s="28">
        <v>0</v>
      </c>
      <c r="D247" s="29">
        <f t="shared" si="6"/>
        <v>0</v>
      </c>
      <c r="E247" s="30"/>
      <c r="F247" s="30"/>
      <c r="G247" s="30"/>
      <c r="H247" s="28">
        <v>0</v>
      </c>
      <c r="I247" s="29">
        <f t="shared" si="7"/>
        <v>0</v>
      </c>
      <c r="J247" s="30"/>
    </row>
    <row r="248" spans="1:10" s="22" customFormat="1" x14ac:dyDescent="0.3">
      <c r="A248" s="26" t="s">
        <v>1831</v>
      </c>
      <c r="B248" s="27">
        <v>1</v>
      </c>
      <c r="C248" s="28">
        <v>0</v>
      </c>
      <c r="D248" s="29">
        <f t="shared" si="6"/>
        <v>0</v>
      </c>
      <c r="E248" s="30"/>
      <c r="F248" s="30"/>
      <c r="G248" s="30"/>
      <c r="H248" s="28">
        <v>0</v>
      </c>
      <c r="I248" s="29">
        <f t="shared" si="7"/>
        <v>0</v>
      </c>
      <c r="J248" s="30"/>
    </row>
    <row r="249" spans="1:10" s="22" customFormat="1" x14ac:dyDescent="0.3">
      <c r="A249" s="26" t="s">
        <v>1832</v>
      </c>
      <c r="B249" s="27">
        <v>1</v>
      </c>
      <c r="C249" s="28">
        <v>0</v>
      </c>
      <c r="D249" s="29">
        <f t="shared" si="6"/>
        <v>0</v>
      </c>
      <c r="E249" s="30"/>
      <c r="F249" s="30"/>
      <c r="G249" s="30"/>
      <c r="H249" s="28">
        <v>0</v>
      </c>
      <c r="I249" s="29">
        <f t="shared" si="7"/>
        <v>0</v>
      </c>
      <c r="J249" s="30"/>
    </row>
    <row r="250" spans="1:10" s="22" customFormat="1" x14ac:dyDescent="0.3">
      <c r="A250" s="26" t="s">
        <v>1833</v>
      </c>
      <c r="B250" s="27">
        <v>1</v>
      </c>
      <c r="C250" s="28">
        <v>0</v>
      </c>
      <c r="D250" s="29">
        <f t="shared" si="6"/>
        <v>0</v>
      </c>
      <c r="E250" s="30"/>
      <c r="F250" s="30"/>
      <c r="G250" s="30"/>
      <c r="H250" s="28">
        <v>0</v>
      </c>
      <c r="I250" s="29">
        <f t="shared" si="7"/>
        <v>0</v>
      </c>
      <c r="J250" s="30"/>
    </row>
    <row r="251" spans="1:10" s="22" customFormat="1" x14ac:dyDescent="0.3">
      <c r="A251" s="26" t="s">
        <v>1834</v>
      </c>
      <c r="B251" s="27">
        <v>1</v>
      </c>
      <c r="C251" s="28">
        <v>0</v>
      </c>
      <c r="D251" s="29">
        <f t="shared" si="6"/>
        <v>0</v>
      </c>
      <c r="E251" s="30"/>
      <c r="F251" s="30"/>
      <c r="G251" s="30"/>
      <c r="H251" s="28">
        <v>0</v>
      </c>
      <c r="I251" s="29">
        <f t="shared" si="7"/>
        <v>0</v>
      </c>
      <c r="J251" s="30"/>
    </row>
    <row r="252" spans="1:10" s="22" customFormat="1" x14ac:dyDescent="0.3">
      <c r="A252" s="26" t="s">
        <v>1835</v>
      </c>
      <c r="B252" s="27">
        <v>1</v>
      </c>
      <c r="C252" s="28">
        <v>0</v>
      </c>
      <c r="D252" s="29">
        <f t="shared" si="6"/>
        <v>0</v>
      </c>
      <c r="E252" s="30"/>
      <c r="F252" s="30"/>
      <c r="G252" s="30"/>
      <c r="H252" s="28">
        <v>0</v>
      </c>
      <c r="I252" s="29">
        <f t="shared" si="7"/>
        <v>0</v>
      </c>
      <c r="J252" s="30"/>
    </row>
    <row r="253" spans="1:10" s="22" customFormat="1" x14ac:dyDescent="0.3">
      <c r="A253" s="26" t="s">
        <v>1836</v>
      </c>
      <c r="B253" s="27">
        <v>1</v>
      </c>
      <c r="C253" s="28">
        <v>0</v>
      </c>
      <c r="D253" s="29">
        <f t="shared" si="6"/>
        <v>0</v>
      </c>
      <c r="E253" s="30"/>
      <c r="F253" s="30"/>
      <c r="G253" s="30"/>
      <c r="H253" s="28">
        <v>0</v>
      </c>
      <c r="I253" s="29">
        <f t="shared" si="7"/>
        <v>0</v>
      </c>
      <c r="J253" s="30"/>
    </row>
    <row r="254" spans="1:10" s="22" customFormat="1" x14ac:dyDescent="0.3">
      <c r="A254" s="26" t="s">
        <v>1837</v>
      </c>
      <c r="B254" s="27">
        <v>1</v>
      </c>
      <c r="C254" s="28">
        <v>0</v>
      </c>
      <c r="D254" s="29">
        <f t="shared" si="6"/>
        <v>0</v>
      </c>
      <c r="E254" s="30"/>
      <c r="F254" s="30"/>
      <c r="G254" s="30"/>
      <c r="H254" s="28">
        <v>0</v>
      </c>
      <c r="I254" s="29">
        <f t="shared" si="7"/>
        <v>0</v>
      </c>
      <c r="J254" s="30"/>
    </row>
    <row r="255" spans="1:10" s="22" customFormat="1" x14ac:dyDescent="0.3">
      <c r="A255" s="26" t="s">
        <v>1838</v>
      </c>
      <c r="B255" s="27">
        <v>1</v>
      </c>
      <c r="C255" s="28">
        <v>0</v>
      </c>
      <c r="D255" s="29">
        <f t="shared" si="6"/>
        <v>0</v>
      </c>
      <c r="E255" s="30"/>
      <c r="F255" s="30"/>
      <c r="G255" s="30"/>
      <c r="H255" s="28">
        <v>0</v>
      </c>
      <c r="I255" s="29">
        <f t="shared" si="7"/>
        <v>0</v>
      </c>
      <c r="J255" s="30"/>
    </row>
    <row r="256" spans="1:10" s="22" customFormat="1" x14ac:dyDescent="0.3">
      <c r="A256" s="26" t="s">
        <v>1839</v>
      </c>
      <c r="B256" s="27">
        <v>1</v>
      </c>
      <c r="C256" s="28">
        <v>0</v>
      </c>
      <c r="D256" s="29">
        <f t="shared" si="6"/>
        <v>0</v>
      </c>
      <c r="E256" s="30"/>
      <c r="F256" s="30"/>
      <c r="G256" s="30"/>
      <c r="H256" s="28">
        <v>0</v>
      </c>
      <c r="I256" s="29">
        <f t="shared" si="7"/>
        <v>0</v>
      </c>
      <c r="J256" s="30"/>
    </row>
    <row r="257" spans="1:10" s="22" customFormat="1" x14ac:dyDescent="0.3">
      <c r="A257" s="26" t="s">
        <v>1840</v>
      </c>
      <c r="B257" s="27">
        <v>1</v>
      </c>
      <c r="C257" s="28">
        <v>0</v>
      </c>
      <c r="D257" s="29">
        <f t="shared" si="6"/>
        <v>0</v>
      </c>
      <c r="E257" s="30"/>
      <c r="F257" s="30"/>
      <c r="G257" s="30"/>
      <c r="H257" s="28">
        <v>0</v>
      </c>
      <c r="I257" s="29">
        <f t="shared" si="7"/>
        <v>0</v>
      </c>
      <c r="J257" s="30"/>
    </row>
    <row r="258" spans="1:10" s="22" customFormat="1" x14ac:dyDescent="0.3">
      <c r="A258" s="26" t="s">
        <v>1587</v>
      </c>
      <c r="B258" s="27">
        <v>1</v>
      </c>
      <c r="C258" s="28">
        <v>0</v>
      </c>
      <c r="D258" s="29">
        <f t="shared" si="6"/>
        <v>0</v>
      </c>
      <c r="E258" s="30"/>
      <c r="F258" s="30"/>
      <c r="G258" s="30"/>
      <c r="H258" s="28">
        <v>0</v>
      </c>
      <c r="I258" s="29">
        <f t="shared" si="7"/>
        <v>0</v>
      </c>
      <c r="J258" s="30"/>
    </row>
    <row r="259" spans="1:10" s="22" customFormat="1" x14ac:dyDescent="0.3">
      <c r="A259" s="26" t="s">
        <v>1841</v>
      </c>
      <c r="B259" s="27">
        <v>1</v>
      </c>
      <c r="C259" s="28">
        <v>0</v>
      </c>
      <c r="D259" s="29">
        <f t="shared" ref="D259:D305" si="8">$B259*C259</f>
        <v>0</v>
      </c>
      <c r="E259" s="30"/>
      <c r="F259" s="30"/>
      <c r="G259" s="30"/>
      <c r="H259" s="28">
        <v>0</v>
      </c>
      <c r="I259" s="29">
        <f t="shared" ref="I259:I305" si="9">$B259*H259</f>
        <v>0</v>
      </c>
      <c r="J259" s="30"/>
    </row>
    <row r="260" spans="1:10" s="22" customFormat="1" x14ac:dyDescent="0.3">
      <c r="A260" s="26" t="s">
        <v>865</v>
      </c>
      <c r="B260" s="27">
        <v>1</v>
      </c>
      <c r="C260" s="28">
        <v>0</v>
      </c>
      <c r="D260" s="29">
        <f t="shared" si="8"/>
        <v>0</v>
      </c>
      <c r="E260" s="30"/>
      <c r="F260" s="30"/>
      <c r="G260" s="30"/>
      <c r="H260" s="28">
        <v>0</v>
      </c>
      <c r="I260" s="29">
        <f t="shared" si="9"/>
        <v>0</v>
      </c>
      <c r="J260" s="30"/>
    </row>
    <row r="261" spans="1:10" s="22" customFormat="1" x14ac:dyDescent="0.3">
      <c r="A261" s="26" t="s">
        <v>1842</v>
      </c>
      <c r="B261" s="27">
        <v>1</v>
      </c>
      <c r="C261" s="28">
        <v>0</v>
      </c>
      <c r="D261" s="29">
        <f t="shared" si="8"/>
        <v>0</v>
      </c>
      <c r="E261" s="30"/>
      <c r="F261" s="30"/>
      <c r="G261" s="30"/>
      <c r="H261" s="28">
        <v>0</v>
      </c>
      <c r="I261" s="29">
        <f t="shared" si="9"/>
        <v>0</v>
      </c>
      <c r="J261" s="30"/>
    </row>
    <row r="262" spans="1:10" s="22" customFormat="1" x14ac:dyDescent="0.3">
      <c r="A262" s="26" t="s">
        <v>927</v>
      </c>
      <c r="B262" s="27">
        <v>1</v>
      </c>
      <c r="C262" s="28">
        <v>0</v>
      </c>
      <c r="D262" s="29">
        <f t="shared" si="8"/>
        <v>0</v>
      </c>
      <c r="E262" s="30"/>
      <c r="F262" s="30"/>
      <c r="G262" s="30"/>
      <c r="H262" s="28">
        <v>0</v>
      </c>
      <c r="I262" s="29">
        <f t="shared" si="9"/>
        <v>0</v>
      </c>
      <c r="J262" s="30"/>
    </row>
    <row r="263" spans="1:10" s="22" customFormat="1" x14ac:dyDescent="0.3">
      <c r="A263" s="26" t="s">
        <v>1843</v>
      </c>
      <c r="B263" s="27">
        <v>1</v>
      </c>
      <c r="C263" s="28">
        <v>0</v>
      </c>
      <c r="D263" s="29">
        <f t="shared" si="8"/>
        <v>0</v>
      </c>
      <c r="E263" s="30"/>
      <c r="F263" s="30"/>
      <c r="G263" s="30"/>
      <c r="H263" s="28">
        <v>0</v>
      </c>
      <c r="I263" s="29">
        <f t="shared" si="9"/>
        <v>0</v>
      </c>
      <c r="J263" s="30"/>
    </row>
    <row r="264" spans="1:10" s="22" customFormat="1" x14ac:dyDescent="0.3">
      <c r="A264" s="26" t="s">
        <v>1844</v>
      </c>
      <c r="B264" s="27">
        <v>1</v>
      </c>
      <c r="C264" s="28">
        <v>0</v>
      </c>
      <c r="D264" s="29">
        <f t="shared" si="8"/>
        <v>0</v>
      </c>
      <c r="E264" s="30"/>
      <c r="F264" s="30"/>
      <c r="G264" s="30"/>
      <c r="H264" s="28">
        <v>0</v>
      </c>
      <c r="I264" s="29">
        <f t="shared" si="9"/>
        <v>0</v>
      </c>
      <c r="J264" s="30"/>
    </row>
    <row r="265" spans="1:10" s="22" customFormat="1" x14ac:dyDescent="0.3">
      <c r="A265" s="26" t="s">
        <v>1845</v>
      </c>
      <c r="B265" s="27">
        <v>1</v>
      </c>
      <c r="C265" s="28">
        <v>0</v>
      </c>
      <c r="D265" s="29">
        <f t="shared" si="8"/>
        <v>0</v>
      </c>
      <c r="E265" s="30"/>
      <c r="F265" s="30"/>
      <c r="G265" s="30"/>
      <c r="H265" s="28">
        <v>0</v>
      </c>
      <c r="I265" s="29">
        <f t="shared" si="9"/>
        <v>0</v>
      </c>
      <c r="J265" s="30"/>
    </row>
    <row r="266" spans="1:10" s="22" customFormat="1" x14ac:dyDescent="0.3">
      <c r="A266" s="26" t="s">
        <v>1846</v>
      </c>
      <c r="B266" s="27">
        <v>1</v>
      </c>
      <c r="C266" s="28">
        <v>0</v>
      </c>
      <c r="D266" s="29">
        <f t="shared" si="8"/>
        <v>0</v>
      </c>
      <c r="E266" s="30"/>
      <c r="F266" s="30"/>
      <c r="G266" s="30"/>
      <c r="H266" s="28">
        <v>0</v>
      </c>
      <c r="I266" s="29">
        <f t="shared" si="9"/>
        <v>0</v>
      </c>
      <c r="J266" s="30"/>
    </row>
    <row r="267" spans="1:10" s="22" customFormat="1" x14ac:dyDescent="0.3">
      <c r="A267" s="26" t="s">
        <v>1847</v>
      </c>
      <c r="B267" s="27">
        <v>1</v>
      </c>
      <c r="C267" s="28">
        <v>0</v>
      </c>
      <c r="D267" s="29">
        <f t="shared" si="8"/>
        <v>0</v>
      </c>
      <c r="E267" s="30"/>
      <c r="F267" s="30"/>
      <c r="G267" s="30"/>
      <c r="H267" s="28">
        <v>0</v>
      </c>
      <c r="I267" s="29">
        <f t="shared" si="9"/>
        <v>0</v>
      </c>
      <c r="J267" s="30"/>
    </row>
    <row r="268" spans="1:10" s="22" customFormat="1" x14ac:dyDescent="0.3">
      <c r="A268" s="26" t="s">
        <v>1848</v>
      </c>
      <c r="B268" s="27">
        <v>1</v>
      </c>
      <c r="C268" s="28">
        <v>0</v>
      </c>
      <c r="D268" s="29">
        <f t="shared" si="8"/>
        <v>0</v>
      </c>
      <c r="E268" s="30"/>
      <c r="F268" s="30"/>
      <c r="G268" s="30"/>
      <c r="H268" s="28">
        <v>0</v>
      </c>
      <c r="I268" s="29">
        <f t="shared" si="9"/>
        <v>0</v>
      </c>
      <c r="J268" s="30"/>
    </row>
    <row r="269" spans="1:10" s="22" customFormat="1" x14ac:dyDescent="0.3">
      <c r="A269" s="26" t="s">
        <v>1849</v>
      </c>
      <c r="B269" s="27">
        <v>1</v>
      </c>
      <c r="C269" s="28">
        <v>0</v>
      </c>
      <c r="D269" s="29">
        <f t="shared" si="8"/>
        <v>0</v>
      </c>
      <c r="E269" s="30"/>
      <c r="F269" s="30"/>
      <c r="G269" s="30"/>
      <c r="H269" s="28">
        <v>0</v>
      </c>
      <c r="I269" s="29">
        <f t="shared" si="9"/>
        <v>0</v>
      </c>
      <c r="J269" s="30"/>
    </row>
    <row r="270" spans="1:10" s="22" customFormat="1" x14ac:dyDescent="0.3">
      <c r="A270" s="26" t="s">
        <v>1850</v>
      </c>
      <c r="B270" s="27">
        <v>1</v>
      </c>
      <c r="C270" s="28">
        <v>0</v>
      </c>
      <c r="D270" s="29">
        <f t="shared" si="8"/>
        <v>0</v>
      </c>
      <c r="E270" s="30"/>
      <c r="F270" s="30"/>
      <c r="G270" s="30"/>
      <c r="H270" s="28">
        <v>0</v>
      </c>
      <c r="I270" s="29">
        <f t="shared" si="9"/>
        <v>0</v>
      </c>
      <c r="J270" s="30"/>
    </row>
    <row r="271" spans="1:10" s="22" customFormat="1" x14ac:dyDescent="0.3">
      <c r="A271" s="26" t="s">
        <v>1851</v>
      </c>
      <c r="B271" s="27">
        <v>1</v>
      </c>
      <c r="C271" s="28">
        <v>0</v>
      </c>
      <c r="D271" s="29">
        <f t="shared" si="8"/>
        <v>0</v>
      </c>
      <c r="E271" s="30"/>
      <c r="F271" s="30"/>
      <c r="G271" s="30"/>
      <c r="H271" s="28">
        <v>0</v>
      </c>
      <c r="I271" s="29">
        <f t="shared" si="9"/>
        <v>0</v>
      </c>
      <c r="J271" s="30"/>
    </row>
    <row r="272" spans="1:10" s="22" customFormat="1" x14ac:dyDescent="0.3">
      <c r="A272" s="26" t="s">
        <v>1852</v>
      </c>
      <c r="B272" s="27">
        <v>1</v>
      </c>
      <c r="C272" s="28">
        <v>0</v>
      </c>
      <c r="D272" s="29">
        <f t="shared" si="8"/>
        <v>0</v>
      </c>
      <c r="E272" s="30"/>
      <c r="F272" s="30"/>
      <c r="G272" s="30"/>
      <c r="H272" s="28">
        <v>0</v>
      </c>
      <c r="I272" s="29">
        <f t="shared" si="9"/>
        <v>0</v>
      </c>
      <c r="J272" s="30"/>
    </row>
    <row r="273" spans="1:10" s="22" customFormat="1" x14ac:dyDescent="0.3">
      <c r="A273" s="26" t="s">
        <v>1853</v>
      </c>
      <c r="B273" s="27">
        <v>1</v>
      </c>
      <c r="C273" s="28">
        <v>0</v>
      </c>
      <c r="D273" s="29">
        <f t="shared" si="8"/>
        <v>0</v>
      </c>
      <c r="E273" s="30"/>
      <c r="F273" s="30"/>
      <c r="G273" s="30"/>
      <c r="H273" s="28">
        <v>0</v>
      </c>
      <c r="I273" s="29">
        <f t="shared" si="9"/>
        <v>0</v>
      </c>
      <c r="J273" s="30"/>
    </row>
    <row r="274" spans="1:10" s="22" customFormat="1" x14ac:dyDescent="0.3">
      <c r="A274" s="26" t="s">
        <v>1854</v>
      </c>
      <c r="B274" s="27">
        <v>1</v>
      </c>
      <c r="C274" s="28">
        <v>0</v>
      </c>
      <c r="D274" s="29">
        <f t="shared" si="8"/>
        <v>0</v>
      </c>
      <c r="E274" s="30"/>
      <c r="F274" s="30"/>
      <c r="G274" s="30"/>
      <c r="H274" s="28">
        <v>0</v>
      </c>
      <c r="I274" s="29">
        <f t="shared" si="9"/>
        <v>0</v>
      </c>
      <c r="J274" s="30"/>
    </row>
    <row r="275" spans="1:10" s="22" customFormat="1" x14ac:dyDescent="0.3">
      <c r="A275" s="26" t="s">
        <v>417</v>
      </c>
      <c r="B275" s="27">
        <v>1</v>
      </c>
      <c r="C275" s="28">
        <v>0</v>
      </c>
      <c r="D275" s="29">
        <f t="shared" si="8"/>
        <v>0</v>
      </c>
      <c r="E275" s="30"/>
      <c r="F275" s="30"/>
      <c r="G275" s="30"/>
      <c r="H275" s="28">
        <v>0</v>
      </c>
      <c r="I275" s="29">
        <f t="shared" si="9"/>
        <v>0</v>
      </c>
      <c r="J275" s="30"/>
    </row>
    <row r="276" spans="1:10" s="22" customFormat="1" x14ac:dyDescent="0.3">
      <c r="A276" s="26" t="s">
        <v>1855</v>
      </c>
      <c r="B276" s="27">
        <v>1</v>
      </c>
      <c r="C276" s="28">
        <v>0</v>
      </c>
      <c r="D276" s="29">
        <f t="shared" si="8"/>
        <v>0</v>
      </c>
      <c r="E276" s="30"/>
      <c r="F276" s="30"/>
      <c r="G276" s="30"/>
      <c r="H276" s="28">
        <v>0</v>
      </c>
      <c r="I276" s="29">
        <f t="shared" si="9"/>
        <v>0</v>
      </c>
      <c r="J276" s="30"/>
    </row>
    <row r="277" spans="1:10" s="22" customFormat="1" x14ac:dyDescent="0.3">
      <c r="A277" s="26" t="s">
        <v>1856</v>
      </c>
      <c r="B277" s="27">
        <v>1</v>
      </c>
      <c r="C277" s="28">
        <v>0</v>
      </c>
      <c r="D277" s="29">
        <f t="shared" si="8"/>
        <v>0</v>
      </c>
      <c r="E277" s="30"/>
      <c r="F277" s="30"/>
      <c r="G277" s="30"/>
      <c r="H277" s="28">
        <v>0</v>
      </c>
      <c r="I277" s="29">
        <f t="shared" si="9"/>
        <v>0</v>
      </c>
      <c r="J277" s="30"/>
    </row>
    <row r="278" spans="1:10" s="22" customFormat="1" x14ac:dyDescent="0.3">
      <c r="A278" s="26" t="s">
        <v>1857</v>
      </c>
      <c r="B278" s="27">
        <v>1</v>
      </c>
      <c r="C278" s="28">
        <v>0</v>
      </c>
      <c r="D278" s="29">
        <f t="shared" si="8"/>
        <v>0</v>
      </c>
      <c r="E278" s="30"/>
      <c r="F278" s="30"/>
      <c r="G278" s="30"/>
      <c r="H278" s="28">
        <v>0</v>
      </c>
      <c r="I278" s="29">
        <f t="shared" si="9"/>
        <v>0</v>
      </c>
      <c r="J278" s="30"/>
    </row>
    <row r="279" spans="1:10" s="22" customFormat="1" x14ac:dyDescent="0.3">
      <c r="A279" s="26" t="s">
        <v>1198</v>
      </c>
      <c r="B279" s="27">
        <v>1</v>
      </c>
      <c r="C279" s="28">
        <v>0</v>
      </c>
      <c r="D279" s="29">
        <f t="shared" si="8"/>
        <v>0</v>
      </c>
      <c r="E279" s="30"/>
      <c r="F279" s="30"/>
      <c r="G279" s="30"/>
      <c r="H279" s="28">
        <v>0</v>
      </c>
      <c r="I279" s="29">
        <f t="shared" si="9"/>
        <v>0</v>
      </c>
      <c r="J279" s="30"/>
    </row>
    <row r="280" spans="1:10" s="22" customFormat="1" x14ac:dyDescent="0.3">
      <c r="A280" s="26" t="s">
        <v>1319</v>
      </c>
      <c r="B280" s="27">
        <v>1</v>
      </c>
      <c r="C280" s="28">
        <v>0</v>
      </c>
      <c r="D280" s="29">
        <f t="shared" si="8"/>
        <v>0</v>
      </c>
      <c r="E280" s="30"/>
      <c r="F280" s="30"/>
      <c r="G280" s="30"/>
      <c r="H280" s="28">
        <v>0</v>
      </c>
      <c r="I280" s="29">
        <f t="shared" si="9"/>
        <v>0</v>
      </c>
      <c r="J280" s="30"/>
    </row>
    <row r="281" spans="1:10" s="22" customFormat="1" x14ac:dyDescent="0.3">
      <c r="A281" s="26" t="s">
        <v>1858</v>
      </c>
      <c r="B281" s="27">
        <v>1</v>
      </c>
      <c r="C281" s="28">
        <v>0</v>
      </c>
      <c r="D281" s="29">
        <f t="shared" si="8"/>
        <v>0</v>
      </c>
      <c r="E281" s="30"/>
      <c r="F281" s="30"/>
      <c r="G281" s="30"/>
      <c r="H281" s="28">
        <v>0</v>
      </c>
      <c r="I281" s="29">
        <f t="shared" si="9"/>
        <v>0</v>
      </c>
      <c r="J281" s="30"/>
    </row>
    <row r="282" spans="1:10" s="22" customFormat="1" x14ac:dyDescent="0.3">
      <c r="A282" s="26" t="s">
        <v>418</v>
      </c>
      <c r="B282" s="27">
        <v>1</v>
      </c>
      <c r="C282" s="28">
        <v>0</v>
      </c>
      <c r="D282" s="29">
        <f t="shared" si="8"/>
        <v>0</v>
      </c>
      <c r="E282" s="30"/>
      <c r="F282" s="30"/>
      <c r="G282" s="30"/>
      <c r="H282" s="28">
        <v>0</v>
      </c>
      <c r="I282" s="29">
        <f t="shared" si="9"/>
        <v>0</v>
      </c>
      <c r="J282" s="30"/>
    </row>
    <row r="283" spans="1:10" s="22" customFormat="1" x14ac:dyDescent="0.3">
      <c r="A283" s="26" t="s">
        <v>1859</v>
      </c>
      <c r="B283" s="27">
        <v>1</v>
      </c>
      <c r="C283" s="28">
        <v>0</v>
      </c>
      <c r="D283" s="29">
        <f t="shared" si="8"/>
        <v>0</v>
      </c>
      <c r="E283" s="30"/>
      <c r="F283" s="30"/>
      <c r="G283" s="30"/>
      <c r="H283" s="28">
        <v>0</v>
      </c>
      <c r="I283" s="29">
        <f t="shared" si="9"/>
        <v>0</v>
      </c>
      <c r="J283" s="30"/>
    </row>
    <row r="284" spans="1:10" s="22" customFormat="1" x14ac:dyDescent="0.3">
      <c r="A284" s="26" t="s">
        <v>1860</v>
      </c>
      <c r="B284" s="27">
        <v>1</v>
      </c>
      <c r="C284" s="28">
        <v>0</v>
      </c>
      <c r="D284" s="29">
        <f t="shared" si="8"/>
        <v>0</v>
      </c>
      <c r="E284" s="30"/>
      <c r="F284" s="30"/>
      <c r="G284" s="30"/>
      <c r="H284" s="28">
        <v>0</v>
      </c>
      <c r="I284" s="29">
        <f t="shared" si="9"/>
        <v>0</v>
      </c>
      <c r="J284" s="30"/>
    </row>
    <row r="285" spans="1:10" s="22" customFormat="1" x14ac:dyDescent="0.3">
      <c r="A285" s="26" t="s">
        <v>1861</v>
      </c>
      <c r="B285" s="27">
        <v>1</v>
      </c>
      <c r="C285" s="28">
        <v>0</v>
      </c>
      <c r="D285" s="29">
        <f t="shared" si="8"/>
        <v>0</v>
      </c>
      <c r="E285" s="30"/>
      <c r="F285" s="30"/>
      <c r="G285" s="30"/>
      <c r="H285" s="28">
        <v>0</v>
      </c>
      <c r="I285" s="29">
        <f t="shared" si="9"/>
        <v>0</v>
      </c>
      <c r="J285" s="30"/>
    </row>
    <row r="286" spans="1:10" s="22" customFormat="1" x14ac:dyDescent="0.3">
      <c r="A286" s="26" t="s">
        <v>1862</v>
      </c>
      <c r="B286" s="27">
        <v>1</v>
      </c>
      <c r="C286" s="28">
        <v>0</v>
      </c>
      <c r="D286" s="29">
        <f t="shared" si="8"/>
        <v>0</v>
      </c>
      <c r="E286" s="30"/>
      <c r="F286" s="30"/>
      <c r="G286" s="30"/>
      <c r="H286" s="28">
        <v>0</v>
      </c>
      <c r="I286" s="29">
        <f t="shared" si="9"/>
        <v>0</v>
      </c>
      <c r="J286" s="30"/>
    </row>
    <row r="287" spans="1:10" s="22" customFormat="1" x14ac:dyDescent="0.3">
      <c r="A287" s="26" t="s">
        <v>88</v>
      </c>
      <c r="B287" s="27">
        <v>1</v>
      </c>
      <c r="C287" s="28">
        <v>0</v>
      </c>
      <c r="D287" s="29">
        <f t="shared" si="8"/>
        <v>0</v>
      </c>
      <c r="E287" s="30"/>
      <c r="F287" s="30"/>
      <c r="G287" s="30"/>
      <c r="H287" s="28">
        <v>0</v>
      </c>
      <c r="I287" s="29">
        <f t="shared" si="9"/>
        <v>0</v>
      </c>
      <c r="J287" s="30"/>
    </row>
    <row r="288" spans="1:10" s="22" customFormat="1" x14ac:dyDescent="0.3">
      <c r="A288" s="26" t="s">
        <v>1863</v>
      </c>
      <c r="B288" s="27">
        <v>1</v>
      </c>
      <c r="C288" s="28">
        <v>0</v>
      </c>
      <c r="D288" s="29">
        <f t="shared" si="8"/>
        <v>0</v>
      </c>
      <c r="E288" s="30"/>
      <c r="F288" s="30"/>
      <c r="G288" s="30"/>
      <c r="H288" s="28">
        <v>0</v>
      </c>
      <c r="I288" s="29">
        <f t="shared" si="9"/>
        <v>0</v>
      </c>
      <c r="J288" s="30"/>
    </row>
    <row r="289" spans="1:10" s="22" customFormat="1" x14ac:dyDescent="0.3">
      <c r="A289" s="26" t="s">
        <v>1864</v>
      </c>
      <c r="B289" s="27">
        <v>1</v>
      </c>
      <c r="C289" s="28">
        <v>0</v>
      </c>
      <c r="D289" s="29">
        <f t="shared" si="8"/>
        <v>0</v>
      </c>
      <c r="E289" s="30"/>
      <c r="F289" s="30"/>
      <c r="G289" s="30"/>
      <c r="H289" s="28">
        <v>0</v>
      </c>
      <c r="I289" s="29">
        <f t="shared" si="9"/>
        <v>0</v>
      </c>
      <c r="J289" s="30"/>
    </row>
    <row r="290" spans="1:10" s="22" customFormat="1" x14ac:dyDescent="0.3">
      <c r="A290" s="26" t="s">
        <v>1865</v>
      </c>
      <c r="B290" s="27">
        <v>1</v>
      </c>
      <c r="C290" s="28">
        <v>0</v>
      </c>
      <c r="D290" s="29">
        <f t="shared" si="8"/>
        <v>0</v>
      </c>
      <c r="E290" s="30"/>
      <c r="F290" s="30"/>
      <c r="G290" s="30"/>
      <c r="H290" s="28">
        <v>0</v>
      </c>
      <c r="I290" s="29">
        <f t="shared" si="9"/>
        <v>0</v>
      </c>
      <c r="J290" s="30"/>
    </row>
    <row r="291" spans="1:10" s="22" customFormat="1" x14ac:dyDescent="0.3">
      <c r="A291" s="26" t="s">
        <v>1866</v>
      </c>
      <c r="B291" s="27">
        <v>1</v>
      </c>
      <c r="C291" s="28">
        <v>0</v>
      </c>
      <c r="D291" s="29">
        <f t="shared" si="8"/>
        <v>0</v>
      </c>
      <c r="E291" s="30"/>
      <c r="F291" s="30"/>
      <c r="G291" s="30"/>
      <c r="H291" s="28">
        <v>0</v>
      </c>
      <c r="I291" s="29">
        <f t="shared" si="9"/>
        <v>0</v>
      </c>
      <c r="J291" s="30"/>
    </row>
    <row r="292" spans="1:10" s="22" customFormat="1" x14ac:dyDescent="0.3">
      <c r="A292" s="26" t="s">
        <v>1867</v>
      </c>
      <c r="B292" s="27">
        <v>1</v>
      </c>
      <c r="C292" s="28">
        <v>0</v>
      </c>
      <c r="D292" s="29">
        <f t="shared" si="8"/>
        <v>0</v>
      </c>
      <c r="E292" s="30"/>
      <c r="F292" s="30"/>
      <c r="G292" s="30"/>
      <c r="H292" s="28">
        <v>0</v>
      </c>
      <c r="I292" s="29">
        <f t="shared" si="9"/>
        <v>0</v>
      </c>
      <c r="J292" s="30"/>
    </row>
    <row r="293" spans="1:10" s="22" customFormat="1" x14ac:dyDescent="0.3">
      <c r="A293" s="26" t="s">
        <v>1868</v>
      </c>
      <c r="B293" s="27">
        <v>1</v>
      </c>
      <c r="C293" s="28">
        <v>0</v>
      </c>
      <c r="D293" s="29">
        <f t="shared" si="8"/>
        <v>0</v>
      </c>
      <c r="E293" s="30"/>
      <c r="F293" s="30"/>
      <c r="G293" s="30"/>
      <c r="H293" s="28">
        <v>0</v>
      </c>
      <c r="I293" s="29">
        <f t="shared" si="9"/>
        <v>0</v>
      </c>
      <c r="J293" s="30"/>
    </row>
    <row r="294" spans="1:10" s="22" customFormat="1" x14ac:dyDescent="0.3">
      <c r="A294" s="26" t="s">
        <v>1054</v>
      </c>
      <c r="B294" s="27">
        <v>1</v>
      </c>
      <c r="C294" s="28">
        <v>0</v>
      </c>
      <c r="D294" s="29">
        <f t="shared" si="8"/>
        <v>0</v>
      </c>
      <c r="E294" s="30"/>
      <c r="F294" s="30"/>
      <c r="G294" s="30"/>
      <c r="H294" s="28">
        <v>0</v>
      </c>
      <c r="I294" s="29">
        <f t="shared" si="9"/>
        <v>0</v>
      </c>
      <c r="J294" s="30"/>
    </row>
    <row r="295" spans="1:10" s="22" customFormat="1" x14ac:dyDescent="0.3">
      <c r="A295" s="26" t="s">
        <v>1869</v>
      </c>
      <c r="B295" s="27">
        <v>1</v>
      </c>
      <c r="C295" s="28">
        <v>0</v>
      </c>
      <c r="D295" s="29">
        <f t="shared" si="8"/>
        <v>0</v>
      </c>
      <c r="E295" s="30"/>
      <c r="F295" s="30"/>
      <c r="G295" s="30"/>
      <c r="H295" s="28">
        <v>0</v>
      </c>
      <c r="I295" s="29">
        <f t="shared" si="9"/>
        <v>0</v>
      </c>
      <c r="J295" s="30"/>
    </row>
    <row r="296" spans="1:10" s="22" customFormat="1" x14ac:dyDescent="0.3">
      <c r="A296" s="26" t="s">
        <v>1870</v>
      </c>
      <c r="B296" s="27">
        <v>1</v>
      </c>
      <c r="C296" s="28">
        <v>0</v>
      </c>
      <c r="D296" s="29">
        <f t="shared" si="8"/>
        <v>0</v>
      </c>
      <c r="E296" s="30"/>
      <c r="F296" s="30"/>
      <c r="G296" s="30"/>
      <c r="H296" s="28">
        <v>0</v>
      </c>
      <c r="I296" s="29">
        <f t="shared" si="9"/>
        <v>0</v>
      </c>
      <c r="J296" s="30"/>
    </row>
    <row r="297" spans="1:10" s="22" customFormat="1" x14ac:dyDescent="0.3">
      <c r="A297" s="26" t="s">
        <v>1871</v>
      </c>
      <c r="B297" s="27">
        <v>1</v>
      </c>
      <c r="C297" s="28">
        <v>0</v>
      </c>
      <c r="D297" s="29">
        <f t="shared" si="8"/>
        <v>0</v>
      </c>
      <c r="E297" s="30"/>
      <c r="F297" s="30"/>
      <c r="G297" s="30"/>
      <c r="H297" s="28">
        <v>0</v>
      </c>
      <c r="I297" s="29">
        <f t="shared" si="9"/>
        <v>0</v>
      </c>
      <c r="J297" s="30"/>
    </row>
    <row r="298" spans="1:10" s="22" customFormat="1" x14ac:dyDescent="0.3">
      <c r="A298" s="26" t="s">
        <v>1872</v>
      </c>
      <c r="B298" s="27">
        <v>1</v>
      </c>
      <c r="C298" s="28">
        <v>0</v>
      </c>
      <c r="D298" s="29">
        <f t="shared" si="8"/>
        <v>0</v>
      </c>
      <c r="E298" s="30"/>
      <c r="F298" s="30"/>
      <c r="G298" s="30"/>
      <c r="H298" s="28">
        <v>0</v>
      </c>
      <c r="I298" s="29">
        <f t="shared" si="9"/>
        <v>0</v>
      </c>
      <c r="J298" s="30"/>
    </row>
    <row r="299" spans="1:10" s="22" customFormat="1" x14ac:dyDescent="0.3">
      <c r="A299" s="26" t="s">
        <v>1873</v>
      </c>
      <c r="B299" s="27">
        <v>1</v>
      </c>
      <c r="C299" s="28">
        <v>0</v>
      </c>
      <c r="D299" s="29">
        <f t="shared" si="8"/>
        <v>0</v>
      </c>
      <c r="E299" s="30"/>
      <c r="F299" s="30"/>
      <c r="G299" s="30"/>
      <c r="H299" s="28">
        <v>0</v>
      </c>
      <c r="I299" s="29">
        <f t="shared" si="9"/>
        <v>0</v>
      </c>
      <c r="J299" s="30"/>
    </row>
    <row r="300" spans="1:10" s="22" customFormat="1" x14ac:dyDescent="0.3">
      <c r="A300" s="26" t="s">
        <v>1874</v>
      </c>
      <c r="B300" s="27">
        <v>1</v>
      </c>
      <c r="C300" s="28">
        <v>0</v>
      </c>
      <c r="D300" s="29">
        <f t="shared" si="8"/>
        <v>0</v>
      </c>
      <c r="E300" s="30"/>
      <c r="F300" s="30"/>
      <c r="G300" s="30"/>
      <c r="H300" s="28">
        <v>0</v>
      </c>
      <c r="I300" s="29">
        <f t="shared" si="9"/>
        <v>0</v>
      </c>
      <c r="J300" s="30"/>
    </row>
    <row r="301" spans="1:10" s="22" customFormat="1" x14ac:dyDescent="0.3">
      <c r="A301" s="26" t="s">
        <v>1875</v>
      </c>
      <c r="B301" s="27">
        <v>1</v>
      </c>
      <c r="C301" s="28">
        <v>0</v>
      </c>
      <c r="D301" s="29">
        <f t="shared" si="8"/>
        <v>0</v>
      </c>
      <c r="E301" s="30"/>
      <c r="F301" s="30"/>
      <c r="G301" s="30"/>
      <c r="H301" s="28">
        <v>0</v>
      </c>
      <c r="I301" s="29">
        <f t="shared" si="9"/>
        <v>0</v>
      </c>
      <c r="J301" s="30"/>
    </row>
    <row r="302" spans="1:10" s="22" customFormat="1" x14ac:dyDescent="0.3">
      <c r="A302" s="26" t="s">
        <v>1876</v>
      </c>
      <c r="B302" s="27">
        <v>1</v>
      </c>
      <c r="C302" s="28">
        <v>0</v>
      </c>
      <c r="D302" s="29">
        <f t="shared" si="8"/>
        <v>0</v>
      </c>
      <c r="E302" s="30"/>
      <c r="F302" s="30"/>
      <c r="G302" s="30"/>
      <c r="H302" s="28">
        <v>0</v>
      </c>
      <c r="I302" s="29">
        <f t="shared" si="9"/>
        <v>0</v>
      </c>
      <c r="J302" s="30"/>
    </row>
    <row r="303" spans="1:10" s="22" customFormat="1" x14ac:dyDescent="0.3">
      <c r="A303" s="26" t="s">
        <v>1877</v>
      </c>
      <c r="B303" s="27">
        <v>1</v>
      </c>
      <c r="C303" s="28">
        <v>0</v>
      </c>
      <c r="D303" s="29">
        <f t="shared" si="8"/>
        <v>0</v>
      </c>
      <c r="E303" s="30"/>
      <c r="F303" s="30"/>
      <c r="G303" s="30"/>
      <c r="H303" s="28">
        <v>0</v>
      </c>
      <c r="I303" s="29">
        <f t="shared" si="9"/>
        <v>0</v>
      </c>
      <c r="J303" s="30"/>
    </row>
    <row r="304" spans="1:10" s="22" customFormat="1" x14ac:dyDescent="0.3">
      <c r="A304" s="26" t="s">
        <v>1878</v>
      </c>
      <c r="B304" s="27">
        <v>1</v>
      </c>
      <c r="C304" s="28">
        <v>0</v>
      </c>
      <c r="D304" s="29">
        <f t="shared" si="8"/>
        <v>0</v>
      </c>
      <c r="E304" s="30"/>
      <c r="F304" s="30"/>
      <c r="G304" s="30"/>
      <c r="H304" s="28">
        <v>0</v>
      </c>
      <c r="I304" s="29">
        <f t="shared" si="9"/>
        <v>0</v>
      </c>
      <c r="J304" s="30"/>
    </row>
    <row r="305" spans="1:10" s="22" customFormat="1" x14ac:dyDescent="0.3">
      <c r="A305" s="26" t="s">
        <v>1879</v>
      </c>
      <c r="B305" s="27">
        <v>1</v>
      </c>
      <c r="C305" s="28">
        <v>0</v>
      </c>
      <c r="D305" s="29">
        <f t="shared" si="8"/>
        <v>0</v>
      </c>
      <c r="E305" s="30"/>
      <c r="F305" s="30"/>
      <c r="G305" s="30"/>
      <c r="H305" s="28">
        <v>0</v>
      </c>
      <c r="I305" s="29">
        <f t="shared" si="9"/>
        <v>0</v>
      </c>
      <c r="J305" s="30"/>
    </row>
    <row r="306" spans="1:10" ht="12.95" x14ac:dyDescent="0.35">
      <c r="C306" s="20" t="s">
        <v>1880</v>
      </c>
      <c r="D306" s="31">
        <f>SUM(D2:D305)</f>
        <v>0</v>
      </c>
      <c r="H306" s="20" t="s">
        <v>1881</v>
      </c>
      <c r="I306" s="31">
        <f>SUM(I2:I305)</f>
        <v>0</v>
      </c>
    </row>
    <row r="307" spans="1:10" x14ac:dyDescent="0.3">
      <c r="A307" s="18" t="s">
        <v>1655</v>
      </c>
      <c r="H307" s="23"/>
    </row>
    <row r="308" spans="1:10" ht="12.95" x14ac:dyDescent="0.35">
      <c r="A308" s="18" t="s">
        <v>1887</v>
      </c>
      <c r="C308" s="20" t="s">
        <v>1656</v>
      </c>
      <c r="D308" s="31">
        <f>I306+D306</f>
        <v>0</v>
      </c>
    </row>
    <row r="309" spans="1:10" x14ac:dyDescent="0.3">
      <c r="A309" s="18" t="s">
        <v>1886</v>
      </c>
      <c r="C309" s="23"/>
    </row>
    <row r="310" spans="1:10" ht="12.95" x14ac:dyDescent="0.35">
      <c r="C310" s="20" t="s">
        <v>1882</v>
      </c>
      <c r="D310" s="32">
        <v>0</v>
      </c>
    </row>
    <row r="311" spans="1:10" x14ac:dyDescent="0.3">
      <c r="C311" s="23"/>
    </row>
    <row r="312" spans="1:10" ht="12.95" x14ac:dyDescent="0.35">
      <c r="C312" s="20" t="s">
        <v>1883</v>
      </c>
      <c r="D312" s="21">
        <f>D308*(1-D310)</f>
        <v>0</v>
      </c>
    </row>
    <row r="314" spans="1:10" x14ac:dyDescent="0.3">
      <c r="A314" s="43"/>
      <c r="B314" s="35"/>
      <c r="C314" s="35"/>
      <c r="D314" s="35"/>
    </row>
    <row r="315" spans="1:10" ht="12.95" x14ac:dyDescent="0.35">
      <c r="A315" s="44" t="s">
        <v>1888</v>
      </c>
      <c r="B315" s="35"/>
      <c r="C315" s="35"/>
      <c r="D315" s="35"/>
    </row>
    <row r="316" spans="1:10" x14ac:dyDescent="0.3">
      <c r="A316" s="45" t="s">
        <v>1889</v>
      </c>
      <c r="B316" s="33"/>
      <c r="C316" s="34"/>
      <c r="D316" s="35"/>
    </row>
    <row r="317" spans="1:10" x14ac:dyDescent="0.3">
      <c r="A317" s="40"/>
      <c r="B317" s="41"/>
      <c r="C317" s="46"/>
      <c r="D317" s="35"/>
    </row>
    <row r="318" spans="1:10" x14ac:dyDescent="0.3">
      <c r="A318" s="38"/>
      <c r="B318" s="35"/>
      <c r="C318" s="36"/>
      <c r="D318" s="35"/>
    </row>
    <row r="319" spans="1:10" x14ac:dyDescent="0.3">
      <c r="A319" s="38" t="s">
        <v>1891</v>
      </c>
      <c r="B319" s="35"/>
      <c r="C319" s="36"/>
      <c r="D319" s="35"/>
    </row>
    <row r="320" spans="1:10" x14ac:dyDescent="0.3">
      <c r="A320" s="40"/>
      <c r="B320" s="41"/>
      <c r="C320" s="46"/>
      <c r="D320" s="35"/>
    </row>
    <row r="321" spans="1:4" x14ac:dyDescent="0.3">
      <c r="A321" s="38"/>
      <c r="B321" s="35"/>
      <c r="C321" s="36"/>
      <c r="D321" s="35"/>
    </row>
    <row r="322" spans="1:4" x14ac:dyDescent="0.3">
      <c r="A322" s="38" t="s">
        <v>1890</v>
      </c>
      <c r="B322" s="35"/>
      <c r="C322" s="36"/>
      <c r="D322" s="35"/>
    </row>
    <row r="323" spans="1:4" x14ac:dyDescent="0.3">
      <c r="A323" s="40"/>
      <c r="B323" s="41"/>
      <c r="C323" s="46"/>
      <c r="D323" s="35"/>
    </row>
    <row r="324" spans="1:4" ht="12.95" x14ac:dyDescent="0.3">
      <c r="A324" s="39"/>
      <c r="B324" s="35"/>
      <c r="C324" s="36"/>
      <c r="D324" s="35"/>
    </row>
    <row r="325" spans="1:4" x14ac:dyDescent="0.3">
      <c r="A325" s="37" t="s">
        <v>1885</v>
      </c>
      <c r="B325" s="35"/>
      <c r="C325" s="36"/>
      <c r="D325" s="35"/>
    </row>
    <row r="326" spans="1:4" x14ac:dyDescent="0.3">
      <c r="A326" s="42"/>
      <c r="B326" s="41"/>
      <c r="C326" s="46"/>
      <c r="D326" s="35"/>
    </row>
    <row r="327" spans="1:4" x14ac:dyDescent="0.3">
      <c r="A327" s="42"/>
      <c r="B327" s="41"/>
      <c r="C327" s="46"/>
      <c r="D327" s="35"/>
    </row>
    <row r="328" spans="1:4" x14ac:dyDescent="0.3">
      <c r="A328" s="42"/>
      <c r="B328" s="41"/>
      <c r="C328" s="46"/>
      <c r="D328" s="35"/>
    </row>
    <row r="329" spans="1:4" x14ac:dyDescent="0.3">
      <c r="A329" s="47"/>
      <c r="B329" s="48"/>
      <c r="C329" s="49"/>
      <c r="D329" s="35"/>
    </row>
    <row r="330" spans="1:4" x14ac:dyDescent="0.3">
      <c r="A330" s="43"/>
      <c r="B330" s="35"/>
      <c r="C330" s="35"/>
      <c r="D330" s="35"/>
    </row>
  </sheetData>
  <sheetProtection selectLockedCells="1" autoFilter="0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L1935"/>
  <sheetViews>
    <sheetView topLeftCell="A1909" workbookViewId="0">
      <selection activeCell="H1934" sqref="H1934"/>
    </sheetView>
  </sheetViews>
  <sheetFormatPr defaultColWidth="8.85546875" defaultRowHeight="12.55" x14ac:dyDescent="0.3"/>
  <cols>
    <col min="1" max="1" width="25" style="1" customWidth="1"/>
    <col min="2" max="2" width="48.5703125" style="1" bestFit="1" customWidth="1"/>
    <col min="3" max="3" width="18.140625" style="1" customWidth="1"/>
    <col min="4" max="5" width="18.140625" style="14" customWidth="1"/>
    <col min="6" max="6" width="23.140625" style="10" customWidth="1"/>
    <col min="7" max="7" width="12.85546875" style="1" bestFit="1" customWidth="1"/>
    <col min="8" max="16384" width="8.85546875" style="1"/>
  </cols>
  <sheetData>
    <row r="1" spans="1:12" x14ac:dyDescent="0.3">
      <c r="A1" s="6" t="s">
        <v>1651</v>
      </c>
      <c r="B1" s="7" t="s">
        <v>1650</v>
      </c>
      <c r="C1" s="8" t="s">
        <v>1649</v>
      </c>
      <c r="D1" s="12" t="s">
        <v>1653</v>
      </c>
      <c r="E1" s="12" t="s">
        <v>1654</v>
      </c>
      <c r="F1" s="11" t="s">
        <v>1652</v>
      </c>
    </row>
    <row r="2" spans="1:12" x14ac:dyDescent="0.3">
      <c r="A2" s="4" t="s">
        <v>0</v>
      </c>
      <c r="B2" s="4" t="s">
        <v>1</v>
      </c>
      <c r="C2" s="5">
        <v>3</v>
      </c>
      <c r="D2" s="13">
        <v>53.3</v>
      </c>
      <c r="E2" s="13">
        <f>D2*C2</f>
        <v>159.89999999999998</v>
      </c>
      <c r="F2" s="9">
        <v>159.9</v>
      </c>
    </row>
    <row r="3" spans="1:12" x14ac:dyDescent="0.3">
      <c r="A3" s="4" t="s">
        <v>0</v>
      </c>
      <c r="B3" s="4" t="s">
        <v>2</v>
      </c>
      <c r="C3" s="5">
        <v>20</v>
      </c>
      <c r="D3" s="13">
        <v>19.2</v>
      </c>
      <c r="E3" s="13">
        <f t="shared" ref="E3:E66" si="0">D3*C3</f>
        <v>384</v>
      </c>
      <c r="F3" s="9">
        <v>384</v>
      </c>
    </row>
    <row r="4" spans="1:12" x14ac:dyDescent="0.3">
      <c r="A4" s="4" t="s">
        <v>0</v>
      </c>
      <c r="B4" s="4" t="s">
        <v>3</v>
      </c>
      <c r="C4" s="5">
        <v>1</v>
      </c>
      <c r="D4" s="13">
        <v>133.27000000000001</v>
      </c>
      <c r="E4" s="13">
        <f t="shared" si="0"/>
        <v>133.27000000000001</v>
      </c>
      <c r="F4" s="9">
        <v>133.27000000000001</v>
      </c>
    </row>
    <row r="5" spans="1:12" x14ac:dyDescent="0.3">
      <c r="A5" s="4" t="s">
        <v>0</v>
      </c>
      <c r="B5" s="4" t="s">
        <v>4</v>
      </c>
      <c r="C5" s="5">
        <v>1</v>
      </c>
      <c r="D5" s="13">
        <v>94.21</v>
      </c>
      <c r="E5" s="13">
        <f t="shared" si="0"/>
        <v>94.21</v>
      </c>
      <c r="F5" s="9">
        <v>94.21</v>
      </c>
    </row>
    <row r="6" spans="1:12" x14ac:dyDescent="0.3">
      <c r="A6" s="4" t="s">
        <v>0</v>
      </c>
      <c r="B6" s="4" t="s">
        <v>5</v>
      </c>
      <c r="C6" s="5">
        <v>1</v>
      </c>
      <c r="D6" s="13">
        <v>304</v>
      </c>
      <c r="E6" s="13">
        <f t="shared" si="0"/>
        <v>304</v>
      </c>
      <c r="F6" s="9">
        <v>304</v>
      </c>
    </row>
    <row r="7" spans="1:12" x14ac:dyDescent="0.3">
      <c r="A7" s="4" t="s">
        <v>0</v>
      </c>
      <c r="B7" s="4" t="s">
        <v>6</v>
      </c>
      <c r="C7" s="5">
        <v>1</v>
      </c>
      <c r="D7" s="13">
        <v>185</v>
      </c>
      <c r="E7" s="13">
        <f t="shared" si="0"/>
        <v>185</v>
      </c>
      <c r="F7" s="9">
        <v>185</v>
      </c>
    </row>
    <row r="8" spans="1:12" x14ac:dyDescent="0.3">
      <c r="A8" s="4" t="s">
        <v>0</v>
      </c>
      <c r="B8" s="4" t="s">
        <v>7</v>
      </c>
      <c r="C8" s="5">
        <v>1</v>
      </c>
      <c r="D8" s="13">
        <v>17</v>
      </c>
      <c r="E8" s="13">
        <f t="shared" si="0"/>
        <v>17</v>
      </c>
      <c r="F8" s="9">
        <v>17</v>
      </c>
    </row>
    <row r="9" spans="1:12" x14ac:dyDescent="0.3">
      <c r="A9" s="4" t="s">
        <v>0</v>
      </c>
      <c r="B9" s="4" t="s">
        <v>8</v>
      </c>
      <c r="C9" s="5">
        <v>1</v>
      </c>
      <c r="D9" s="13">
        <v>75.5</v>
      </c>
      <c r="E9" s="13">
        <f t="shared" si="0"/>
        <v>75.5</v>
      </c>
      <c r="F9" s="9">
        <v>75.5</v>
      </c>
    </row>
    <row r="10" spans="1:12" x14ac:dyDescent="0.3">
      <c r="A10" s="4" t="s">
        <v>0</v>
      </c>
      <c r="B10" s="4" t="s">
        <v>9</v>
      </c>
      <c r="C10" s="5">
        <v>7</v>
      </c>
      <c r="D10" s="13">
        <v>214</v>
      </c>
      <c r="E10" s="13">
        <f t="shared" si="0"/>
        <v>1498</v>
      </c>
      <c r="F10" s="9">
        <v>1498</v>
      </c>
    </row>
    <row r="11" spans="1:12" x14ac:dyDescent="0.3">
      <c r="A11" s="4" t="s">
        <v>0</v>
      </c>
      <c r="B11" s="4" t="s">
        <v>10</v>
      </c>
      <c r="C11" s="5">
        <v>1</v>
      </c>
      <c r="D11" s="13">
        <v>89.8</v>
      </c>
      <c r="E11" s="13">
        <f t="shared" si="0"/>
        <v>89.8</v>
      </c>
      <c r="F11" s="9">
        <v>89.8</v>
      </c>
    </row>
    <row r="12" spans="1:12" x14ac:dyDescent="0.3">
      <c r="A12" s="4" t="s">
        <v>0</v>
      </c>
      <c r="B12" s="4" t="s">
        <v>11</v>
      </c>
      <c r="C12" s="5">
        <v>2</v>
      </c>
      <c r="D12" s="13">
        <v>60.6</v>
      </c>
      <c r="E12" s="13">
        <f t="shared" si="0"/>
        <v>121.2</v>
      </c>
      <c r="F12" s="9">
        <v>121.2</v>
      </c>
    </row>
    <row r="13" spans="1:12" x14ac:dyDescent="0.3">
      <c r="A13" s="4" t="s">
        <v>0</v>
      </c>
      <c r="B13" s="4" t="s">
        <v>12</v>
      </c>
      <c r="C13" s="5">
        <v>1</v>
      </c>
      <c r="D13" s="13">
        <v>9.6999999999999993</v>
      </c>
      <c r="E13" s="13">
        <f t="shared" si="0"/>
        <v>9.6999999999999993</v>
      </c>
      <c r="F13" s="9">
        <v>9.6999999999999993</v>
      </c>
    </row>
    <row r="14" spans="1:12" x14ac:dyDescent="0.3">
      <c r="A14" s="4" t="s">
        <v>0</v>
      </c>
      <c r="B14" s="4" t="s">
        <v>13</v>
      </c>
      <c r="C14" s="5">
        <v>1</v>
      </c>
      <c r="D14" s="13">
        <v>136</v>
      </c>
      <c r="E14" s="13">
        <f t="shared" si="0"/>
        <v>136</v>
      </c>
      <c r="F14" s="9">
        <v>136</v>
      </c>
    </row>
    <row r="15" spans="1:12" x14ac:dyDescent="0.3">
      <c r="A15" s="4" t="s">
        <v>0</v>
      </c>
      <c r="B15" s="4" t="s">
        <v>14</v>
      </c>
      <c r="C15" s="5">
        <v>4</v>
      </c>
      <c r="D15" s="13">
        <v>76.75</v>
      </c>
      <c r="E15" s="13">
        <f t="shared" si="0"/>
        <v>307</v>
      </c>
      <c r="F15" s="9">
        <v>307</v>
      </c>
      <c r="L15" s="4"/>
    </row>
    <row r="16" spans="1:12" x14ac:dyDescent="0.3">
      <c r="A16" s="4" t="s">
        <v>0</v>
      </c>
      <c r="B16" s="4" t="s">
        <v>15</v>
      </c>
      <c r="C16" s="5">
        <v>1</v>
      </c>
      <c r="D16" s="13">
        <v>12.8</v>
      </c>
      <c r="E16" s="13">
        <f t="shared" si="0"/>
        <v>12.8</v>
      </c>
      <c r="F16" s="9">
        <v>12.8</v>
      </c>
    </row>
    <row r="17" spans="1:6" x14ac:dyDescent="0.3">
      <c r="A17" s="4" t="s">
        <v>0</v>
      </c>
      <c r="B17" s="4" t="s">
        <v>16</v>
      </c>
      <c r="C17" s="5">
        <v>2</v>
      </c>
      <c r="D17" s="13">
        <v>28.9</v>
      </c>
      <c r="E17" s="13">
        <f t="shared" si="0"/>
        <v>57.8</v>
      </c>
      <c r="F17" s="9">
        <v>57.8</v>
      </c>
    </row>
    <row r="18" spans="1:6" x14ac:dyDescent="0.3">
      <c r="A18" s="4" t="s">
        <v>0</v>
      </c>
      <c r="B18" s="4" t="s">
        <v>17</v>
      </c>
      <c r="C18" s="5">
        <v>6</v>
      </c>
      <c r="D18" s="13">
        <v>79.75</v>
      </c>
      <c r="E18" s="13">
        <f t="shared" si="0"/>
        <v>478.5</v>
      </c>
      <c r="F18" s="9">
        <v>478.5</v>
      </c>
    </row>
    <row r="19" spans="1:6" x14ac:dyDescent="0.3">
      <c r="A19" s="4" t="s">
        <v>0</v>
      </c>
      <c r="B19" s="4" t="s">
        <v>18</v>
      </c>
      <c r="C19" s="5">
        <v>82</v>
      </c>
      <c r="D19" s="13">
        <v>10.75</v>
      </c>
      <c r="E19" s="13">
        <f t="shared" si="0"/>
        <v>881.5</v>
      </c>
      <c r="F19" s="9">
        <v>881.5</v>
      </c>
    </row>
    <row r="20" spans="1:6" x14ac:dyDescent="0.3">
      <c r="A20" s="4" t="s">
        <v>0</v>
      </c>
      <c r="B20" s="4" t="s">
        <v>19</v>
      </c>
      <c r="C20" s="5">
        <v>1</v>
      </c>
      <c r="D20" s="13">
        <v>6.9</v>
      </c>
      <c r="E20" s="13">
        <f t="shared" si="0"/>
        <v>6.9</v>
      </c>
      <c r="F20" s="9">
        <v>6.9</v>
      </c>
    </row>
    <row r="21" spans="1:6" x14ac:dyDescent="0.3">
      <c r="A21" s="4" t="s">
        <v>0</v>
      </c>
      <c r="B21" s="4" t="s">
        <v>20</v>
      </c>
      <c r="C21" s="5">
        <v>1</v>
      </c>
      <c r="D21" s="13">
        <v>37</v>
      </c>
      <c r="E21" s="13">
        <f t="shared" si="0"/>
        <v>37</v>
      </c>
      <c r="F21" s="9">
        <v>37</v>
      </c>
    </row>
    <row r="22" spans="1:6" x14ac:dyDescent="0.3">
      <c r="A22" s="4" t="s">
        <v>0</v>
      </c>
      <c r="B22" s="4" t="s">
        <v>21</v>
      </c>
      <c r="C22" s="5">
        <v>1</v>
      </c>
      <c r="D22" s="13">
        <v>27.7</v>
      </c>
      <c r="E22" s="13">
        <f t="shared" si="0"/>
        <v>27.7</v>
      </c>
      <c r="F22" s="9">
        <v>27.7</v>
      </c>
    </row>
    <row r="23" spans="1:6" x14ac:dyDescent="0.3">
      <c r="A23" s="4" t="s">
        <v>0</v>
      </c>
      <c r="B23" s="4" t="s">
        <v>22</v>
      </c>
      <c r="C23" s="5">
        <v>3</v>
      </c>
      <c r="D23" s="13">
        <v>33.979999999999997</v>
      </c>
      <c r="E23" s="13">
        <f t="shared" si="0"/>
        <v>101.94</v>
      </c>
      <c r="F23" s="9">
        <v>101.94</v>
      </c>
    </row>
    <row r="24" spans="1:6" x14ac:dyDescent="0.3">
      <c r="A24" s="4" t="s">
        <v>0</v>
      </c>
      <c r="B24" s="4" t="s">
        <v>23</v>
      </c>
      <c r="C24" s="5">
        <v>1</v>
      </c>
      <c r="D24" s="13">
        <v>17.399999999999999</v>
      </c>
      <c r="E24" s="13">
        <f t="shared" si="0"/>
        <v>17.399999999999999</v>
      </c>
      <c r="F24" s="9">
        <v>17.399999999999999</v>
      </c>
    </row>
    <row r="25" spans="1:6" x14ac:dyDescent="0.3">
      <c r="A25" s="4" t="s">
        <v>0</v>
      </c>
      <c r="B25" s="4" t="s">
        <v>24</v>
      </c>
      <c r="C25" s="5">
        <v>1</v>
      </c>
      <c r="D25" s="13">
        <v>19.11</v>
      </c>
      <c r="E25" s="13">
        <f t="shared" si="0"/>
        <v>19.11</v>
      </c>
      <c r="F25" s="9">
        <v>19.11</v>
      </c>
    </row>
    <row r="26" spans="1:6" x14ac:dyDescent="0.3">
      <c r="A26" s="4" t="s">
        <v>0</v>
      </c>
      <c r="B26" s="4" t="s">
        <v>25</v>
      </c>
      <c r="C26" s="5">
        <v>2</v>
      </c>
      <c r="D26" s="13">
        <v>126</v>
      </c>
      <c r="E26" s="13">
        <f t="shared" si="0"/>
        <v>252</v>
      </c>
      <c r="F26" s="9">
        <v>252</v>
      </c>
    </row>
    <row r="27" spans="1:6" x14ac:dyDescent="0.3">
      <c r="A27" s="4" t="s">
        <v>0</v>
      </c>
      <c r="B27" s="4" t="s">
        <v>26</v>
      </c>
      <c r="C27" s="5">
        <v>200</v>
      </c>
      <c r="D27" s="13">
        <v>2.8</v>
      </c>
      <c r="E27" s="13">
        <f t="shared" si="0"/>
        <v>560</v>
      </c>
      <c r="F27" s="9">
        <v>560</v>
      </c>
    </row>
    <row r="28" spans="1:6" x14ac:dyDescent="0.3">
      <c r="A28" s="4" t="s">
        <v>0</v>
      </c>
      <c r="B28" s="4" t="s">
        <v>27</v>
      </c>
      <c r="C28" s="5">
        <v>6</v>
      </c>
      <c r="D28" s="13">
        <v>336.875</v>
      </c>
      <c r="E28" s="13">
        <f t="shared" si="0"/>
        <v>2021.25</v>
      </c>
      <c r="F28" s="9">
        <v>2021.25</v>
      </c>
    </row>
    <row r="29" spans="1:6" x14ac:dyDescent="0.3">
      <c r="A29" s="4" t="s">
        <v>0</v>
      </c>
      <c r="B29" s="4" t="s">
        <v>28</v>
      </c>
      <c r="C29" s="5">
        <v>8</v>
      </c>
      <c r="D29" s="13">
        <v>5.72</v>
      </c>
      <c r="E29" s="13">
        <f t="shared" si="0"/>
        <v>45.76</v>
      </c>
      <c r="F29" s="9">
        <v>45.76</v>
      </c>
    </row>
    <row r="30" spans="1:6" x14ac:dyDescent="0.3">
      <c r="A30" s="4" t="s">
        <v>0</v>
      </c>
      <c r="B30" s="4" t="s">
        <v>29</v>
      </c>
      <c r="C30" s="5">
        <v>2</v>
      </c>
      <c r="D30" s="13">
        <v>165.05</v>
      </c>
      <c r="E30" s="13">
        <f t="shared" si="0"/>
        <v>330.1</v>
      </c>
      <c r="F30" s="9">
        <v>330.1</v>
      </c>
    </row>
    <row r="31" spans="1:6" x14ac:dyDescent="0.3">
      <c r="A31" s="4" t="s">
        <v>0</v>
      </c>
      <c r="B31" s="4" t="s">
        <v>30</v>
      </c>
      <c r="C31" s="5">
        <v>1</v>
      </c>
      <c r="D31" s="13">
        <v>88.5</v>
      </c>
      <c r="E31" s="13">
        <f t="shared" si="0"/>
        <v>88.5</v>
      </c>
      <c r="F31" s="9">
        <v>88.5</v>
      </c>
    </row>
    <row r="32" spans="1:6" x14ac:dyDescent="0.3">
      <c r="A32" s="4" t="s">
        <v>0</v>
      </c>
      <c r="B32" s="4" t="s">
        <v>31</v>
      </c>
      <c r="C32" s="5">
        <v>7</v>
      </c>
      <c r="D32" s="13">
        <v>20.650000000000002</v>
      </c>
      <c r="E32" s="13">
        <f t="shared" si="0"/>
        <v>144.55000000000001</v>
      </c>
      <c r="F32" s="9">
        <v>144.55000000000001</v>
      </c>
    </row>
    <row r="33" spans="1:6" x14ac:dyDescent="0.3">
      <c r="A33" s="4" t="s">
        <v>0</v>
      </c>
      <c r="B33" s="4" t="s">
        <v>32</v>
      </c>
      <c r="C33" s="5">
        <v>1</v>
      </c>
      <c r="D33" s="13">
        <v>20.9</v>
      </c>
      <c r="E33" s="13">
        <f t="shared" si="0"/>
        <v>20.9</v>
      </c>
      <c r="F33" s="9">
        <v>20.9</v>
      </c>
    </row>
    <row r="34" spans="1:6" x14ac:dyDescent="0.3">
      <c r="A34" s="4" t="s">
        <v>0</v>
      </c>
      <c r="B34" s="4" t="s">
        <v>33</v>
      </c>
      <c r="C34" s="5">
        <v>6</v>
      </c>
      <c r="D34" s="13">
        <v>26.5</v>
      </c>
      <c r="E34" s="13">
        <f t="shared" si="0"/>
        <v>159</v>
      </c>
      <c r="F34" s="9">
        <v>159</v>
      </c>
    </row>
    <row r="35" spans="1:6" x14ac:dyDescent="0.3">
      <c r="A35" s="4" t="s">
        <v>0</v>
      </c>
      <c r="B35" s="4" t="s">
        <v>34</v>
      </c>
      <c r="C35" s="5">
        <v>25</v>
      </c>
      <c r="D35" s="13">
        <v>27.4</v>
      </c>
      <c r="E35" s="13">
        <f t="shared" si="0"/>
        <v>685</v>
      </c>
      <c r="F35" s="9">
        <v>685</v>
      </c>
    </row>
    <row r="36" spans="1:6" x14ac:dyDescent="0.3">
      <c r="A36" s="4" t="s">
        <v>0</v>
      </c>
      <c r="B36" s="4" t="s">
        <v>35</v>
      </c>
      <c r="C36" s="5">
        <v>2</v>
      </c>
      <c r="D36" s="13">
        <v>88</v>
      </c>
      <c r="E36" s="13">
        <f t="shared" si="0"/>
        <v>176</v>
      </c>
      <c r="F36" s="9">
        <v>176</v>
      </c>
    </row>
    <row r="37" spans="1:6" x14ac:dyDescent="0.3">
      <c r="A37" s="4" t="s">
        <v>0</v>
      </c>
      <c r="B37" s="4" t="s">
        <v>36</v>
      </c>
      <c r="C37" s="5">
        <v>2</v>
      </c>
      <c r="D37" s="13">
        <v>33.4</v>
      </c>
      <c r="E37" s="13">
        <f t="shared" si="0"/>
        <v>66.8</v>
      </c>
      <c r="F37" s="9">
        <v>66.8</v>
      </c>
    </row>
    <row r="38" spans="1:6" x14ac:dyDescent="0.3">
      <c r="A38" s="4" t="s">
        <v>0</v>
      </c>
      <c r="B38" s="4" t="s">
        <v>37</v>
      </c>
      <c r="C38" s="5">
        <v>1</v>
      </c>
      <c r="D38" s="13">
        <v>124</v>
      </c>
      <c r="E38" s="13">
        <f t="shared" si="0"/>
        <v>124</v>
      </c>
      <c r="F38" s="9">
        <v>124</v>
      </c>
    </row>
    <row r="39" spans="1:6" x14ac:dyDescent="0.3">
      <c r="A39" s="4" t="s">
        <v>0</v>
      </c>
      <c r="B39" s="4" t="s">
        <v>38</v>
      </c>
      <c r="C39" s="5">
        <v>1</v>
      </c>
      <c r="D39" s="13">
        <v>13.5</v>
      </c>
      <c r="E39" s="13">
        <f t="shared" si="0"/>
        <v>13.5</v>
      </c>
      <c r="F39" s="9">
        <v>13.5</v>
      </c>
    </row>
    <row r="40" spans="1:6" x14ac:dyDescent="0.3">
      <c r="A40" s="4" t="s">
        <v>0</v>
      </c>
      <c r="B40" s="4" t="s">
        <v>39</v>
      </c>
      <c r="C40" s="5">
        <v>1</v>
      </c>
      <c r="D40" s="13">
        <v>358</v>
      </c>
      <c r="E40" s="13">
        <f t="shared" si="0"/>
        <v>358</v>
      </c>
      <c r="F40" s="9">
        <v>358</v>
      </c>
    </row>
    <row r="41" spans="1:6" x14ac:dyDescent="0.3">
      <c r="A41" s="4" t="s">
        <v>0</v>
      </c>
      <c r="B41" s="4" t="s">
        <v>40</v>
      </c>
      <c r="C41" s="5">
        <v>14</v>
      </c>
      <c r="D41" s="13">
        <v>16.279999999999998</v>
      </c>
      <c r="E41" s="13">
        <f t="shared" si="0"/>
        <v>227.91999999999996</v>
      </c>
      <c r="F41" s="9">
        <v>227.92</v>
      </c>
    </row>
    <row r="42" spans="1:6" x14ac:dyDescent="0.3">
      <c r="A42" s="4" t="s">
        <v>0</v>
      </c>
      <c r="B42" s="4" t="s">
        <v>41</v>
      </c>
      <c r="C42" s="5">
        <v>1</v>
      </c>
      <c r="D42" s="13">
        <v>107</v>
      </c>
      <c r="E42" s="13">
        <f t="shared" si="0"/>
        <v>107</v>
      </c>
      <c r="F42" s="9">
        <v>107</v>
      </c>
    </row>
    <row r="43" spans="1:6" x14ac:dyDescent="0.3">
      <c r="A43" s="4" t="s">
        <v>0</v>
      </c>
      <c r="B43" s="4" t="s">
        <v>42</v>
      </c>
      <c r="C43" s="5">
        <v>2</v>
      </c>
      <c r="D43" s="13">
        <v>41.6</v>
      </c>
      <c r="E43" s="13">
        <f t="shared" si="0"/>
        <v>83.2</v>
      </c>
      <c r="F43" s="9">
        <v>83.2</v>
      </c>
    </row>
    <row r="44" spans="1:6" x14ac:dyDescent="0.3">
      <c r="A44" s="4" t="s">
        <v>0</v>
      </c>
      <c r="B44" s="4" t="s">
        <v>43</v>
      </c>
      <c r="C44" s="5">
        <v>4</v>
      </c>
      <c r="D44" s="13">
        <v>17</v>
      </c>
      <c r="E44" s="13">
        <f t="shared" si="0"/>
        <v>68</v>
      </c>
      <c r="F44" s="9">
        <v>68</v>
      </c>
    </row>
    <row r="45" spans="1:6" x14ac:dyDescent="0.3">
      <c r="A45" s="4" t="s">
        <v>0</v>
      </c>
      <c r="B45" s="4" t="s">
        <v>44</v>
      </c>
      <c r="C45" s="5">
        <v>4</v>
      </c>
      <c r="D45" s="13">
        <v>24.69</v>
      </c>
      <c r="E45" s="13">
        <f t="shared" si="0"/>
        <v>98.76</v>
      </c>
      <c r="F45" s="9">
        <v>98.76</v>
      </c>
    </row>
    <row r="46" spans="1:6" x14ac:dyDescent="0.3">
      <c r="A46" s="4" t="s">
        <v>0</v>
      </c>
      <c r="B46" s="4" t="s">
        <v>45</v>
      </c>
      <c r="C46" s="5">
        <v>1</v>
      </c>
      <c r="D46" s="13">
        <v>40.9</v>
      </c>
      <c r="E46" s="13">
        <f t="shared" si="0"/>
        <v>40.9</v>
      </c>
      <c r="F46" s="9">
        <v>40.9</v>
      </c>
    </row>
    <row r="47" spans="1:6" x14ac:dyDescent="0.3">
      <c r="A47" s="4" t="s">
        <v>0</v>
      </c>
      <c r="B47" s="4" t="s">
        <v>46</v>
      </c>
      <c r="C47" s="5">
        <v>2</v>
      </c>
      <c r="D47" s="13">
        <v>20.7</v>
      </c>
      <c r="E47" s="13">
        <f t="shared" si="0"/>
        <v>41.4</v>
      </c>
      <c r="F47" s="9">
        <v>41.4</v>
      </c>
    </row>
    <row r="48" spans="1:6" x14ac:dyDescent="0.3">
      <c r="A48" s="4" t="s">
        <v>0</v>
      </c>
      <c r="B48" s="4" t="s">
        <v>47</v>
      </c>
      <c r="C48" s="5">
        <v>1</v>
      </c>
      <c r="D48" s="13">
        <v>52.5</v>
      </c>
      <c r="E48" s="13">
        <f t="shared" si="0"/>
        <v>52.5</v>
      </c>
      <c r="F48" s="9">
        <v>52.5</v>
      </c>
    </row>
    <row r="49" spans="1:6" x14ac:dyDescent="0.3">
      <c r="A49" s="4" t="s">
        <v>0</v>
      </c>
      <c r="B49" s="4" t="s">
        <v>48</v>
      </c>
      <c r="C49" s="5">
        <v>10</v>
      </c>
      <c r="D49" s="13">
        <v>374.85</v>
      </c>
      <c r="E49" s="13">
        <f t="shared" si="0"/>
        <v>3748.5</v>
      </c>
      <c r="F49" s="9">
        <v>3748.5</v>
      </c>
    </row>
    <row r="50" spans="1:6" x14ac:dyDescent="0.3">
      <c r="A50" s="4" t="s">
        <v>0</v>
      </c>
      <c r="B50" s="4" t="s">
        <v>49</v>
      </c>
      <c r="C50" s="5">
        <v>2</v>
      </c>
      <c r="D50" s="13">
        <v>20.7</v>
      </c>
      <c r="E50" s="13">
        <f t="shared" si="0"/>
        <v>41.4</v>
      </c>
      <c r="F50" s="9">
        <v>41.4</v>
      </c>
    </row>
    <row r="51" spans="1:6" x14ac:dyDescent="0.3">
      <c r="A51" s="4" t="s">
        <v>0</v>
      </c>
      <c r="B51" s="4" t="s">
        <v>50</v>
      </c>
      <c r="C51" s="5">
        <v>2</v>
      </c>
      <c r="D51" s="13">
        <v>7.6</v>
      </c>
      <c r="E51" s="13">
        <f t="shared" si="0"/>
        <v>15.2</v>
      </c>
      <c r="F51" s="9">
        <v>15.2</v>
      </c>
    </row>
    <row r="52" spans="1:6" x14ac:dyDescent="0.3">
      <c r="A52" s="4" t="s">
        <v>0</v>
      </c>
      <c r="B52" s="4" t="s">
        <v>51</v>
      </c>
      <c r="C52" s="5">
        <v>1</v>
      </c>
      <c r="D52" s="13">
        <v>31.1</v>
      </c>
      <c r="E52" s="13">
        <f t="shared" si="0"/>
        <v>31.1</v>
      </c>
      <c r="F52" s="9">
        <v>31.1</v>
      </c>
    </row>
    <row r="53" spans="1:6" x14ac:dyDescent="0.3">
      <c r="A53" s="4" t="s">
        <v>0</v>
      </c>
      <c r="B53" s="4" t="s">
        <v>52</v>
      </c>
      <c r="C53" s="5">
        <v>1</v>
      </c>
      <c r="D53" s="13">
        <v>31.35</v>
      </c>
      <c r="E53" s="13">
        <f t="shared" si="0"/>
        <v>31.35</v>
      </c>
      <c r="F53" s="9">
        <v>31.35</v>
      </c>
    </row>
    <row r="54" spans="1:6" x14ac:dyDescent="0.3">
      <c r="A54" s="4" t="s">
        <v>0</v>
      </c>
      <c r="B54" s="4" t="s">
        <v>53</v>
      </c>
      <c r="C54" s="5">
        <v>1</v>
      </c>
      <c r="D54" s="13">
        <v>271.60000000000002</v>
      </c>
      <c r="E54" s="13">
        <f t="shared" si="0"/>
        <v>271.60000000000002</v>
      </c>
      <c r="F54" s="9">
        <v>271.60000000000002</v>
      </c>
    </row>
    <row r="55" spans="1:6" x14ac:dyDescent="0.3">
      <c r="A55" s="4" t="s">
        <v>0</v>
      </c>
      <c r="B55" s="4" t="s">
        <v>54</v>
      </c>
      <c r="C55" s="5">
        <v>1</v>
      </c>
      <c r="D55" s="13">
        <v>349</v>
      </c>
      <c r="E55" s="13">
        <f t="shared" si="0"/>
        <v>349</v>
      </c>
      <c r="F55" s="9">
        <v>349</v>
      </c>
    </row>
    <row r="56" spans="1:6" x14ac:dyDescent="0.3">
      <c r="A56" s="4" t="s">
        <v>0</v>
      </c>
      <c r="B56" s="4" t="s">
        <v>55</v>
      </c>
      <c r="C56" s="5">
        <v>1</v>
      </c>
      <c r="D56" s="13">
        <v>24.6</v>
      </c>
      <c r="E56" s="13">
        <f t="shared" si="0"/>
        <v>24.6</v>
      </c>
      <c r="F56" s="9">
        <v>24.6</v>
      </c>
    </row>
    <row r="57" spans="1:6" x14ac:dyDescent="0.3">
      <c r="A57" s="4" t="s">
        <v>0</v>
      </c>
      <c r="B57" s="4" t="s">
        <v>56</v>
      </c>
      <c r="C57" s="5">
        <v>1</v>
      </c>
      <c r="D57" s="13">
        <v>53.7</v>
      </c>
      <c r="E57" s="13">
        <f t="shared" si="0"/>
        <v>53.7</v>
      </c>
      <c r="F57" s="9">
        <v>53.7</v>
      </c>
    </row>
    <row r="58" spans="1:6" x14ac:dyDescent="0.3">
      <c r="A58" s="4" t="s">
        <v>0</v>
      </c>
      <c r="B58" s="4" t="s">
        <v>57</v>
      </c>
      <c r="C58" s="5">
        <v>6</v>
      </c>
      <c r="D58" s="13">
        <v>17.2</v>
      </c>
      <c r="E58" s="13">
        <f t="shared" si="0"/>
        <v>103.19999999999999</v>
      </c>
      <c r="F58" s="9">
        <v>103.2</v>
      </c>
    </row>
    <row r="59" spans="1:6" x14ac:dyDescent="0.3">
      <c r="A59" s="4" t="s">
        <v>0</v>
      </c>
      <c r="B59" s="4" t="s">
        <v>58</v>
      </c>
      <c r="C59" s="5">
        <v>20</v>
      </c>
      <c r="D59" s="13">
        <v>33.1</v>
      </c>
      <c r="E59" s="13">
        <f t="shared" si="0"/>
        <v>662</v>
      </c>
      <c r="F59" s="9">
        <v>662</v>
      </c>
    </row>
    <row r="60" spans="1:6" x14ac:dyDescent="0.3">
      <c r="A60" s="4" t="s">
        <v>0</v>
      </c>
      <c r="B60" s="4" t="s">
        <v>59</v>
      </c>
      <c r="C60" s="5">
        <v>2</v>
      </c>
      <c r="D60" s="13">
        <v>46.8</v>
      </c>
      <c r="E60" s="13">
        <f t="shared" si="0"/>
        <v>93.6</v>
      </c>
      <c r="F60" s="9">
        <v>93.6</v>
      </c>
    </row>
    <row r="61" spans="1:6" x14ac:dyDescent="0.3">
      <c r="A61" s="4" t="s">
        <v>0</v>
      </c>
      <c r="B61" s="4" t="s">
        <v>60</v>
      </c>
      <c r="C61" s="5">
        <v>2</v>
      </c>
      <c r="D61" s="13">
        <v>35.880000000000003</v>
      </c>
      <c r="E61" s="13">
        <f t="shared" si="0"/>
        <v>71.760000000000005</v>
      </c>
      <c r="F61" s="9">
        <v>71.760000000000005</v>
      </c>
    </row>
    <row r="62" spans="1:6" x14ac:dyDescent="0.3">
      <c r="A62" s="4" t="s">
        <v>0</v>
      </c>
      <c r="B62" s="4" t="s">
        <v>61</v>
      </c>
      <c r="C62" s="5">
        <v>10</v>
      </c>
      <c r="D62" s="13">
        <v>3.05</v>
      </c>
      <c r="E62" s="13">
        <f t="shared" si="0"/>
        <v>30.5</v>
      </c>
      <c r="F62" s="9">
        <v>30.5</v>
      </c>
    </row>
    <row r="63" spans="1:6" x14ac:dyDescent="0.3">
      <c r="A63" s="4" t="s">
        <v>0</v>
      </c>
      <c r="B63" s="4" t="s">
        <v>62</v>
      </c>
      <c r="C63" s="5">
        <v>4</v>
      </c>
      <c r="D63" s="13">
        <v>13.1</v>
      </c>
      <c r="E63" s="13">
        <f t="shared" si="0"/>
        <v>52.4</v>
      </c>
      <c r="F63" s="9">
        <v>52.4</v>
      </c>
    </row>
    <row r="64" spans="1:6" x14ac:dyDescent="0.3">
      <c r="A64" s="4" t="s">
        <v>0</v>
      </c>
      <c r="B64" s="4" t="s">
        <v>63</v>
      </c>
      <c r="C64" s="5">
        <v>1</v>
      </c>
      <c r="D64" s="13">
        <v>13.5</v>
      </c>
      <c r="E64" s="13">
        <f t="shared" si="0"/>
        <v>13.5</v>
      </c>
      <c r="F64" s="9">
        <v>13.5</v>
      </c>
    </row>
    <row r="65" spans="1:6" x14ac:dyDescent="0.3">
      <c r="A65" s="4" t="s">
        <v>0</v>
      </c>
      <c r="B65" s="4" t="s">
        <v>64</v>
      </c>
      <c r="C65" s="5">
        <v>1</v>
      </c>
      <c r="D65" s="13">
        <v>3.7</v>
      </c>
      <c r="E65" s="13">
        <f t="shared" si="0"/>
        <v>3.7</v>
      </c>
      <c r="F65" s="9">
        <v>3.7</v>
      </c>
    </row>
    <row r="66" spans="1:6" x14ac:dyDescent="0.3">
      <c r="A66" s="4" t="s">
        <v>0</v>
      </c>
      <c r="B66" s="4" t="s">
        <v>65</v>
      </c>
      <c r="C66" s="5">
        <v>31</v>
      </c>
      <c r="D66" s="13">
        <v>645.82903225806456</v>
      </c>
      <c r="E66" s="13">
        <f t="shared" si="0"/>
        <v>20020.7</v>
      </c>
      <c r="F66" s="9">
        <v>20020.7</v>
      </c>
    </row>
    <row r="67" spans="1:6" x14ac:dyDescent="0.3">
      <c r="A67" s="4" t="s">
        <v>0</v>
      </c>
      <c r="B67" s="4" t="s">
        <v>66</v>
      </c>
      <c r="C67" s="5">
        <v>2</v>
      </c>
      <c r="D67" s="13">
        <v>7.39</v>
      </c>
      <c r="E67" s="13">
        <f t="shared" ref="E67:E130" si="1">D67*C67</f>
        <v>14.78</v>
      </c>
      <c r="F67" s="9">
        <v>14.78</v>
      </c>
    </row>
    <row r="68" spans="1:6" x14ac:dyDescent="0.3">
      <c r="A68" s="4" t="s">
        <v>0</v>
      </c>
      <c r="B68" s="4" t="s">
        <v>67</v>
      </c>
      <c r="C68" s="5">
        <v>10</v>
      </c>
      <c r="D68" s="13">
        <v>9.7099999999999991</v>
      </c>
      <c r="E68" s="13">
        <f t="shared" si="1"/>
        <v>97.1</v>
      </c>
      <c r="F68" s="9">
        <v>97.1</v>
      </c>
    </row>
    <row r="69" spans="1:6" x14ac:dyDescent="0.3">
      <c r="A69" s="4" t="s">
        <v>0</v>
      </c>
      <c r="B69" s="4" t="s">
        <v>68</v>
      </c>
      <c r="C69" s="5">
        <v>2</v>
      </c>
      <c r="D69" s="13">
        <v>6.7</v>
      </c>
      <c r="E69" s="13">
        <f t="shared" si="1"/>
        <v>13.4</v>
      </c>
      <c r="F69" s="9">
        <v>13.4</v>
      </c>
    </row>
    <row r="70" spans="1:6" x14ac:dyDescent="0.3">
      <c r="A70" s="4" t="s">
        <v>0</v>
      </c>
      <c r="B70" s="4" t="s">
        <v>69</v>
      </c>
      <c r="C70" s="5">
        <v>1</v>
      </c>
      <c r="D70" s="13">
        <v>275</v>
      </c>
      <c r="E70" s="13">
        <f t="shared" si="1"/>
        <v>275</v>
      </c>
      <c r="F70" s="9">
        <v>275</v>
      </c>
    </row>
    <row r="71" spans="1:6" x14ac:dyDescent="0.3">
      <c r="A71" s="4" t="s">
        <v>0</v>
      </c>
      <c r="B71" s="4" t="s">
        <v>70</v>
      </c>
      <c r="C71" s="5">
        <v>3</v>
      </c>
      <c r="D71" s="13">
        <v>21.399999999999995</v>
      </c>
      <c r="E71" s="13">
        <f t="shared" si="1"/>
        <v>64.199999999999989</v>
      </c>
      <c r="F71" s="9">
        <v>64.199999999999989</v>
      </c>
    </row>
    <row r="72" spans="1:6" x14ac:dyDescent="0.3">
      <c r="A72" s="4" t="s">
        <v>0</v>
      </c>
      <c r="B72" s="4" t="s">
        <v>71</v>
      </c>
      <c r="C72" s="5">
        <v>2</v>
      </c>
      <c r="D72" s="13">
        <v>1420</v>
      </c>
      <c r="E72" s="13">
        <f t="shared" si="1"/>
        <v>2840</v>
      </c>
      <c r="F72" s="9">
        <v>2840</v>
      </c>
    </row>
    <row r="73" spans="1:6" x14ac:dyDescent="0.3">
      <c r="A73" s="4" t="s">
        <v>0</v>
      </c>
      <c r="B73" s="4" t="s">
        <v>72</v>
      </c>
      <c r="C73" s="5">
        <v>21</v>
      </c>
      <c r="D73" s="13">
        <v>1.76</v>
      </c>
      <c r="E73" s="13">
        <f t="shared" si="1"/>
        <v>36.96</v>
      </c>
      <c r="F73" s="9">
        <v>36.96</v>
      </c>
    </row>
    <row r="74" spans="1:6" x14ac:dyDescent="0.3">
      <c r="A74" s="4" t="s">
        <v>0</v>
      </c>
      <c r="B74" s="4" t="s">
        <v>73</v>
      </c>
      <c r="C74" s="5">
        <v>1</v>
      </c>
      <c r="D74" s="13">
        <v>13.4</v>
      </c>
      <c r="E74" s="13">
        <f t="shared" si="1"/>
        <v>13.4</v>
      </c>
      <c r="F74" s="9">
        <v>13.4</v>
      </c>
    </row>
    <row r="75" spans="1:6" x14ac:dyDescent="0.3">
      <c r="A75" s="4" t="s">
        <v>0</v>
      </c>
      <c r="B75" s="4" t="s">
        <v>74</v>
      </c>
      <c r="C75" s="5">
        <v>20</v>
      </c>
      <c r="D75" s="13">
        <v>16.3</v>
      </c>
      <c r="E75" s="13">
        <f t="shared" si="1"/>
        <v>326</v>
      </c>
      <c r="F75" s="9">
        <v>326</v>
      </c>
    </row>
    <row r="76" spans="1:6" x14ac:dyDescent="0.3">
      <c r="A76" s="4" t="s">
        <v>0</v>
      </c>
      <c r="B76" s="4" t="s">
        <v>75</v>
      </c>
      <c r="C76" s="5">
        <v>30</v>
      </c>
      <c r="D76" s="13">
        <v>1.4199999999999997</v>
      </c>
      <c r="E76" s="13">
        <f t="shared" si="1"/>
        <v>42.599999999999994</v>
      </c>
      <c r="F76" s="9">
        <v>42.599999999999994</v>
      </c>
    </row>
    <row r="77" spans="1:6" x14ac:dyDescent="0.3">
      <c r="A77" s="4" t="s">
        <v>0</v>
      </c>
      <c r="B77" s="4" t="s">
        <v>76</v>
      </c>
      <c r="C77" s="5">
        <v>1</v>
      </c>
      <c r="D77" s="13">
        <v>285</v>
      </c>
      <c r="E77" s="13">
        <f t="shared" si="1"/>
        <v>285</v>
      </c>
      <c r="F77" s="9">
        <v>285</v>
      </c>
    </row>
    <row r="78" spans="1:6" x14ac:dyDescent="0.3">
      <c r="A78" s="4" t="s">
        <v>0</v>
      </c>
      <c r="B78" s="4" t="s">
        <v>77</v>
      </c>
      <c r="C78" s="5">
        <v>1</v>
      </c>
      <c r="D78" s="13">
        <v>148</v>
      </c>
      <c r="E78" s="13">
        <f t="shared" si="1"/>
        <v>148</v>
      </c>
      <c r="F78" s="9">
        <v>148</v>
      </c>
    </row>
    <row r="79" spans="1:6" x14ac:dyDescent="0.3">
      <c r="A79" s="4" t="s">
        <v>0</v>
      </c>
      <c r="B79" s="4" t="s">
        <v>78</v>
      </c>
      <c r="C79" s="5">
        <v>1</v>
      </c>
      <c r="D79" s="13">
        <v>259</v>
      </c>
      <c r="E79" s="13">
        <f t="shared" si="1"/>
        <v>259</v>
      </c>
      <c r="F79" s="9">
        <v>259</v>
      </c>
    </row>
    <row r="80" spans="1:6" x14ac:dyDescent="0.3">
      <c r="A80" s="4" t="s">
        <v>0</v>
      </c>
      <c r="B80" s="4" t="s">
        <v>79</v>
      </c>
      <c r="C80" s="5">
        <v>1</v>
      </c>
      <c r="D80" s="13">
        <v>30.8</v>
      </c>
      <c r="E80" s="13">
        <f t="shared" si="1"/>
        <v>30.8</v>
      </c>
      <c r="F80" s="9">
        <v>30.8</v>
      </c>
    </row>
    <row r="81" spans="1:6" x14ac:dyDescent="0.3">
      <c r="A81" s="4" t="s">
        <v>0</v>
      </c>
      <c r="B81" s="4" t="s">
        <v>80</v>
      </c>
      <c r="C81" s="5">
        <v>5</v>
      </c>
      <c r="D81" s="13">
        <v>13.1</v>
      </c>
      <c r="E81" s="13">
        <f t="shared" si="1"/>
        <v>65.5</v>
      </c>
      <c r="F81" s="9">
        <v>65.5</v>
      </c>
    </row>
    <row r="82" spans="1:6" x14ac:dyDescent="0.3">
      <c r="A82" s="4" t="s">
        <v>0</v>
      </c>
      <c r="B82" s="4" t="s">
        <v>81</v>
      </c>
      <c r="C82" s="5">
        <v>8</v>
      </c>
      <c r="D82" s="13">
        <v>6.9</v>
      </c>
      <c r="E82" s="13">
        <f t="shared" si="1"/>
        <v>55.2</v>
      </c>
      <c r="F82" s="9">
        <v>55.2</v>
      </c>
    </row>
    <row r="83" spans="1:6" x14ac:dyDescent="0.3">
      <c r="A83" s="4" t="s">
        <v>0</v>
      </c>
      <c r="B83" s="4" t="s">
        <v>82</v>
      </c>
      <c r="C83" s="5">
        <v>18</v>
      </c>
      <c r="D83" s="13">
        <v>7.5</v>
      </c>
      <c r="E83" s="13">
        <f t="shared" si="1"/>
        <v>135</v>
      </c>
      <c r="F83" s="9">
        <v>135</v>
      </c>
    </row>
    <row r="84" spans="1:6" x14ac:dyDescent="0.3">
      <c r="A84" s="4" t="s">
        <v>0</v>
      </c>
      <c r="B84" s="4" t="s">
        <v>83</v>
      </c>
      <c r="C84" s="5">
        <v>2</v>
      </c>
      <c r="D84" s="13">
        <v>15.7</v>
      </c>
      <c r="E84" s="13">
        <f t="shared" si="1"/>
        <v>31.4</v>
      </c>
      <c r="F84" s="9">
        <v>31.4</v>
      </c>
    </row>
    <row r="85" spans="1:6" x14ac:dyDescent="0.3">
      <c r="A85" s="4" t="s">
        <v>0</v>
      </c>
      <c r="B85" s="4" t="s">
        <v>84</v>
      </c>
      <c r="C85" s="5">
        <v>6</v>
      </c>
      <c r="D85" s="13">
        <v>67.899999999999991</v>
      </c>
      <c r="E85" s="13">
        <f t="shared" si="1"/>
        <v>407.4</v>
      </c>
      <c r="F85" s="9">
        <v>407.4</v>
      </c>
    </row>
    <row r="86" spans="1:6" x14ac:dyDescent="0.3">
      <c r="A86" s="4" t="s">
        <v>0</v>
      </c>
      <c r="B86" s="4" t="s">
        <v>85</v>
      </c>
      <c r="C86" s="5">
        <v>2</v>
      </c>
      <c r="D86" s="13">
        <v>25.96</v>
      </c>
      <c r="E86" s="13">
        <f t="shared" si="1"/>
        <v>51.92</v>
      </c>
      <c r="F86" s="9">
        <v>51.92</v>
      </c>
    </row>
    <row r="87" spans="1:6" x14ac:dyDescent="0.3">
      <c r="A87" s="4" t="s">
        <v>0</v>
      </c>
      <c r="B87" s="4" t="s">
        <v>86</v>
      </c>
      <c r="C87" s="5">
        <v>1</v>
      </c>
      <c r="D87" s="13">
        <v>263</v>
      </c>
      <c r="E87" s="13">
        <f t="shared" si="1"/>
        <v>263</v>
      </c>
      <c r="F87" s="9">
        <v>263</v>
      </c>
    </row>
    <row r="88" spans="1:6" x14ac:dyDescent="0.3">
      <c r="A88" s="4" t="s">
        <v>0</v>
      </c>
      <c r="B88" s="4" t="s">
        <v>87</v>
      </c>
      <c r="C88" s="5">
        <v>3</v>
      </c>
      <c r="D88" s="13">
        <v>37.5</v>
      </c>
      <c r="E88" s="13">
        <f t="shared" si="1"/>
        <v>112.5</v>
      </c>
      <c r="F88" s="9">
        <v>112.5</v>
      </c>
    </row>
    <row r="89" spans="1:6" x14ac:dyDescent="0.3">
      <c r="A89" s="4" t="s">
        <v>0</v>
      </c>
      <c r="B89" s="4" t="s">
        <v>88</v>
      </c>
      <c r="C89" s="5">
        <v>1</v>
      </c>
      <c r="D89" s="13">
        <v>63.68</v>
      </c>
      <c r="E89" s="13">
        <f t="shared" si="1"/>
        <v>63.68</v>
      </c>
      <c r="F89" s="9">
        <v>63.68</v>
      </c>
    </row>
    <row r="90" spans="1:6" x14ac:dyDescent="0.3">
      <c r="A90" s="4" t="s">
        <v>0</v>
      </c>
      <c r="B90" s="4" t="s">
        <v>89</v>
      </c>
      <c r="C90" s="5">
        <v>1</v>
      </c>
      <c r="D90" s="13">
        <v>70.099999999999994</v>
      </c>
      <c r="E90" s="13">
        <f t="shared" si="1"/>
        <v>70.099999999999994</v>
      </c>
      <c r="F90" s="9">
        <v>70.099999999999994</v>
      </c>
    </row>
    <row r="91" spans="1:6" x14ac:dyDescent="0.3">
      <c r="A91" s="4" t="s">
        <v>0</v>
      </c>
      <c r="B91" s="4" t="s">
        <v>90</v>
      </c>
      <c r="C91" s="5">
        <v>1</v>
      </c>
      <c r="D91" s="13">
        <v>124</v>
      </c>
      <c r="E91" s="13">
        <f t="shared" si="1"/>
        <v>124</v>
      </c>
      <c r="F91" s="9">
        <v>124</v>
      </c>
    </row>
    <row r="92" spans="1:6" x14ac:dyDescent="0.3">
      <c r="A92" s="4" t="s">
        <v>0</v>
      </c>
      <c r="B92" s="4" t="s">
        <v>91</v>
      </c>
      <c r="C92" s="5">
        <v>1</v>
      </c>
      <c r="D92" s="13">
        <v>57.8</v>
      </c>
      <c r="E92" s="13">
        <f t="shared" si="1"/>
        <v>57.8</v>
      </c>
      <c r="F92" s="9">
        <v>57.8</v>
      </c>
    </row>
    <row r="93" spans="1:6" x14ac:dyDescent="0.3">
      <c r="A93" s="4" t="s">
        <v>0</v>
      </c>
      <c r="B93" s="4" t="s">
        <v>92</v>
      </c>
      <c r="C93" s="5">
        <v>1</v>
      </c>
      <c r="D93" s="13">
        <v>47.6</v>
      </c>
      <c r="E93" s="13">
        <f t="shared" si="1"/>
        <v>47.6</v>
      </c>
      <c r="F93" s="9">
        <v>47.6</v>
      </c>
    </row>
    <row r="94" spans="1:6" x14ac:dyDescent="0.3">
      <c r="A94" s="4" t="s">
        <v>0</v>
      </c>
      <c r="B94" s="4" t="s">
        <v>93</v>
      </c>
      <c r="C94" s="5">
        <v>10</v>
      </c>
      <c r="D94" s="13">
        <v>14.1</v>
      </c>
      <c r="E94" s="13">
        <f t="shared" si="1"/>
        <v>141</v>
      </c>
      <c r="F94" s="9">
        <v>141</v>
      </c>
    </row>
    <row r="95" spans="1:6" x14ac:dyDescent="0.3">
      <c r="A95" s="4" t="s">
        <v>0</v>
      </c>
      <c r="B95" s="4" t="s">
        <v>94</v>
      </c>
      <c r="C95" s="5">
        <v>1</v>
      </c>
      <c r="D95" s="13">
        <v>84</v>
      </c>
      <c r="E95" s="13">
        <f t="shared" si="1"/>
        <v>84</v>
      </c>
      <c r="F95" s="9">
        <v>84</v>
      </c>
    </row>
    <row r="96" spans="1:6" x14ac:dyDescent="0.3">
      <c r="A96" s="4" t="s">
        <v>0</v>
      </c>
      <c r="B96" s="4" t="s">
        <v>95</v>
      </c>
      <c r="C96" s="5">
        <v>1</v>
      </c>
      <c r="D96" s="13">
        <v>69.900000000000006</v>
      </c>
      <c r="E96" s="13">
        <f t="shared" si="1"/>
        <v>69.900000000000006</v>
      </c>
      <c r="F96" s="9">
        <v>69.900000000000006</v>
      </c>
    </row>
    <row r="97" spans="1:6" x14ac:dyDescent="0.3">
      <c r="A97" s="4" t="s">
        <v>0</v>
      </c>
      <c r="B97" s="4" t="s">
        <v>96</v>
      </c>
      <c r="C97" s="5">
        <v>2</v>
      </c>
      <c r="D97" s="13">
        <v>80.25</v>
      </c>
      <c r="E97" s="13">
        <f t="shared" si="1"/>
        <v>160.5</v>
      </c>
      <c r="F97" s="9">
        <v>160.5</v>
      </c>
    </row>
    <row r="98" spans="1:6" x14ac:dyDescent="0.3">
      <c r="A98" s="4" t="s">
        <v>0</v>
      </c>
      <c r="B98" s="4" t="s">
        <v>97</v>
      </c>
      <c r="C98" s="5">
        <v>3</v>
      </c>
      <c r="D98" s="13">
        <v>333</v>
      </c>
      <c r="E98" s="13">
        <f t="shared" si="1"/>
        <v>999</v>
      </c>
      <c r="F98" s="9">
        <v>999</v>
      </c>
    </row>
    <row r="99" spans="1:6" x14ac:dyDescent="0.3">
      <c r="A99" s="4" t="s">
        <v>0</v>
      </c>
      <c r="B99" s="4" t="s">
        <v>98</v>
      </c>
      <c r="C99" s="5">
        <v>2</v>
      </c>
      <c r="D99" s="13">
        <v>36.75</v>
      </c>
      <c r="E99" s="13">
        <f t="shared" si="1"/>
        <v>73.5</v>
      </c>
      <c r="F99" s="9">
        <v>73.5</v>
      </c>
    </row>
    <row r="100" spans="1:6" x14ac:dyDescent="0.3">
      <c r="A100" s="4" t="s">
        <v>0</v>
      </c>
      <c r="B100" s="4" t="s">
        <v>99</v>
      </c>
      <c r="C100" s="5">
        <v>1</v>
      </c>
      <c r="D100" s="13">
        <v>4.7</v>
      </c>
      <c r="E100" s="13">
        <f t="shared" si="1"/>
        <v>4.7</v>
      </c>
      <c r="F100" s="9">
        <v>4.7</v>
      </c>
    </row>
    <row r="101" spans="1:6" x14ac:dyDescent="0.3">
      <c r="A101" s="4" t="s">
        <v>0</v>
      </c>
      <c r="B101" s="4" t="s">
        <v>100</v>
      </c>
      <c r="C101" s="5">
        <v>1</v>
      </c>
      <c r="D101" s="13">
        <v>39.5</v>
      </c>
      <c r="E101" s="13">
        <f t="shared" si="1"/>
        <v>39.5</v>
      </c>
      <c r="F101" s="9">
        <v>39.5</v>
      </c>
    </row>
    <row r="102" spans="1:6" x14ac:dyDescent="0.3">
      <c r="A102" s="4" t="s">
        <v>0</v>
      </c>
      <c r="B102" s="4" t="s">
        <v>101</v>
      </c>
      <c r="C102" s="5">
        <v>3</v>
      </c>
      <c r="D102" s="13">
        <v>272.5</v>
      </c>
      <c r="E102" s="13">
        <f t="shared" si="1"/>
        <v>817.5</v>
      </c>
      <c r="F102" s="9">
        <v>817.5</v>
      </c>
    </row>
    <row r="103" spans="1:6" x14ac:dyDescent="0.3">
      <c r="A103" s="4" t="s">
        <v>0</v>
      </c>
      <c r="B103" s="4" t="s">
        <v>102</v>
      </c>
      <c r="C103" s="5">
        <v>3</v>
      </c>
      <c r="D103" s="13">
        <v>5.3999999999999995</v>
      </c>
      <c r="E103" s="13">
        <f t="shared" si="1"/>
        <v>16.2</v>
      </c>
      <c r="F103" s="9">
        <v>16.2</v>
      </c>
    </row>
    <row r="104" spans="1:6" x14ac:dyDescent="0.3">
      <c r="A104" s="4" t="s">
        <v>0</v>
      </c>
      <c r="B104" s="4" t="s">
        <v>103</v>
      </c>
      <c r="C104" s="5">
        <v>3</v>
      </c>
      <c r="D104" s="13">
        <v>32.300000000000004</v>
      </c>
      <c r="E104" s="13">
        <f t="shared" si="1"/>
        <v>96.9</v>
      </c>
      <c r="F104" s="9">
        <v>96.9</v>
      </c>
    </row>
    <row r="105" spans="1:6" x14ac:dyDescent="0.3">
      <c r="A105" s="4" t="s">
        <v>0</v>
      </c>
      <c r="B105" s="4" t="s">
        <v>104</v>
      </c>
      <c r="C105" s="5">
        <v>1</v>
      </c>
      <c r="D105" s="13">
        <v>444</v>
      </c>
      <c r="E105" s="13">
        <f t="shared" si="1"/>
        <v>444</v>
      </c>
      <c r="F105" s="9">
        <v>444</v>
      </c>
    </row>
    <row r="106" spans="1:6" x14ac:dyDescent="0.3">
      <c r="A106" s="4" t="s">
        <v>0</v>
      </c>
      <c r="B106" s="4" t="s">
        <v>105</v>
      </c>
      <c r="C106" s="5">
        <v>1</v>
      </c>
      <c r="D106" s="13">
        <v>30.8</v>
      </c>
      <c r="E106" s="13">
        <f t="shared" si="1"/>
        <v>30.8</v>
      </c>
      <c r="F106" s="9">
        <v>30.8</v>
      </c>
    </row>
    <row r="107" spans="1:6" x14ac:dyDescent="0.3">
      <c r="A107" s="4" t="s">
        <v>0</v>
      </c>
      <c r="B107" s="4" t="s">
        <v>106</v>
      </c>
      <c r="C107" s="5">
        <v>10</v>
      </c>
      <c r="D107" s="13">
        <v>17.7</v>
      </c>
      <c r="E107" s="13">
        <f t="shared" si="1"/>
        <v>177</v>
      </c>
      <c r="F107" s="9">
        <v>177</v>
      </c>
    </row>
    <row r="108" spans="1:6" x14ac:dyDescent="0.3">
      <c r="A108" s="4" t="s">
        <v>0</v>
      </c>
      <c r="B108" s="4" t="s">
        <v>107</v>
      </c>
      <c r="C108" s="5">
        <v>5</v>
      </c>
      <c r="D108" s="13">
        <v>8.9</v>
      </c>
      <c r="E108" s="13">
        <f t="shared" si="1"/>
        <v>44.5</v>
      </c>
      <c r="F108" s="9">
        <v>44.5</v>
      </c>
    </row>
    <row r="109" spans="1:6" x14ac:dyDescent="0.3">
      <c r="A109" s="4" t="s">
        <v>0</v>
      </c>
      <c r="B109" s="4" t="s">
        <v>108</v>
      </c>
      <c r="C109" s="5">
        <v>1</v>
      </c>
      <c r="D109" s="13">
        <v>263</v>
      </c>
      <c r="E109" s="13">
        <f t="shared" si="1"/>
        <v>263</v>
      </c>
      <c r="F109" s="9">
        <v>263</v>
      </c>
    </row>
    <row r="110" spans="1:6" x14ac:dyDescent="0.3">
      <c r="A110" s="4" t="s">
        <v>0</v>
      </c>
      <c r="B110" s="4" t="s">
        <v>109</v>
      </c>
      <c r="C110" s="5">
        <v>1</v>
      </c>
      <c r="D110" s="13">
        <v>43.3</v>
      </c>
      <c r="E110" s="13">
        <f t="shared" si="1"/>
        <v>43.3</v>
      </c>
      <c r="F110" s="9">
        <v>43.3</v>
      </c>
    </row>
    <row r="111" spans="1:6" x14ac:dyDescent="0.3">
      <c r="A111" s="4" t="s">
        <v>0</v>
      </c>
      <c r="B111" s="4" t="s">
        <v>110</v>
      </c>
      <c r="C111" s="5">
        <v>3</v>
      </c>
      <c r="D111" s="13">
        <v>321</v>
      </c>
      <c r="E111" s="13">
        <f t="shared" si="1"/>
        <v>963</v>
      </c>
      <c r="F111" s="9">
        <v>963</v>
      </c>
    </row>
    <row r="112" spans="1:6" x14ac:dyDescent="0.3">
      <c r="A112" s="4" t="s">
        <v>0</v>
      </c>
      <c r="B112" s="4" t="s">
        <v>111</v>
      </c>
      <c r="C112" s="5">
        <v>4</v>
      </c>
      <c r="D112" s="13">
        <v>12.7</v>
      </c>
      <c r="E112" s="13">
        <f t="shared" si="1"/>
        <v>50.8</v>
      </c>
      <c r="F112" s="9">
        <v>50.8</v>
      </c>
    </row>
    <row r="113" spans="1:6" x14ac:dyDescent="0.3">
      <c r="A113" s="4" t="s">
        <v>0</v>
      </c>
      <c r="B113" s="4" t="s">
        <v>112</v>
      </c>
      <c r="C113" s="5">
        <v>1</v>
      </c>
      <c r="D113" s="13">
        <v>571</v>
      </c>
      <c r="E113" s="13">
        <f t="shared" si="1"/>
        <v>571</v>
      </c>
      <c r="F113" s="9">
        <v>571</v>
      </c>
    </row>
    <row r="114" spans="1:6" x14ac:dyDescent="0.3">
      <c r="A114" s="4" t="s">
        <v>0</v>
      </c>
      <c r="B114" s="4" t="s">
        <v>113</v>
      </c>
      <c r="C114" s="5">
        <v>1</v>
      </c>
      <c r="D114" s="13">
        <v>51</v>
      </c>
      <c r="E114" s="13">
        <f t="shared" si="1"/>
        <v>51</v>
      </c>
      <c r="F114" s="9">
        <v>51</v>
      </c>
    </row>
    <row r="115" spans="1:6" x14ac:dyDescent="0.3">
      <c r="A115" s="4" t="s">
        <v>0</v>
      </c>
      <c r="B115" s="4" t="s">
        <v>114</v>
      </c>
      <c r="C115" s="5">
        <v>5</v>
      </c>
      <c r="D115" s="13">
        <v>30.7</v>
      </c>
      <c r="E115" s="13">
        <f t="shared" si="1"/>
        <v>153.5</v>
      </c>
      <c r="F115" s="9">
        <v>153.5</v>
      </c>
    </row>
    <row r="116" spans="1:6" x14ac:dyDescent="0.3">
      <c r="A116" s="4" t="s">
        <v>0</v>
      </c>
      <c r="B116" s="4" t="s">
        <v>115</v>
      </c>
      <c r="C116" s="5">
        <v>1</v>
      </c>
      <c r="D116" s="13">
        <v>55.6</v>
      </c>
      <c r="E116" s="13">
        <f t="shared" si="1"/>
        <v>55.6</v>
      </c>
      <c r="F116" s="9">
        <v>55.6</v>
      </c>
    </row>
    <row r="117" spans="1:6" x14ac:dyDescent="0.3">
      <c r="A117" s="4" t="s">
        <v>0</v>
      </c>
      <c r="B117" s="4" t="s">
        <v>116</v>
      </c>
      <c r="C117" s="5">
        <v>4</v>
      </c>
      <c r="D117" s="13">
        <v>151</v>
      </c>
      <c r="E117" s="13">
        <f t="shared" si="1"/>
        <v>604</v>
      </c>
      <c r="F117" s="9">
        <v>604</v>
      </c>
    </row>
    <row r="118" spans="1:6" x14ac:dyDescent="0.3">
      <c r="A118" s="4" t="s">
        <v>0</v>
      </c>
      <c r="B118" s="4" t="s">
        <v>117</v>
      </c>
      <c r="C118" s="5">
        <v>1</v>
      </c>
      <c r="D118" s="13">
        <v>15.1</v>
      </c>
      <c r="E118" s="13">
        <f t="shared" si="1"/>
        <v>15.1</v>
      </c>
      <c r="F118" s="9">
        <v>15.1</v>
      </c>
    </row>
    <row r="119" spans="1:6" x14ac:dyDescent="0.3">
      <c r="A119" s="4" t="s">
        <v>0</v>
      </c>
      <c r="B119" s="4" t="s">
        <v>118</v>
      </c>
      <c r="C119" s="5">
        <v>1</v>
      </c>
      <c r="D119" s="13">
        <v>17.100000000000001</v>
      </c>
      <c r="E119" s="13">
        <f t="shared" si="1"/>
        <v>17.100000000000001</v>
      </c>
      <c r="F119" s="9">
        <v>17.100000000000001</v>
      </c>
    </row>
    <row r="120" spans="1:6" x14ac:dyDescent="0.3">
      <c r="A120" s="4" t="s">
        <v>0</v>
      </c>
      <c r="B120" s="4" t="s">
        <v>119</v>
      </c>
      <c r="C120" s="5">
        <v>2</v>
      </c>
      <c r="D120" s="13">
        <v>2303</v>
      </c>
      <c r="E120" s="13">
        <f t="shared" si="1"/>
        <v>4606</v>
      </c>
      <c r="F120" s="9">
        <v>4606</v>
      </c>
    </row>
    <row r="121" spans="1:6" x14ac:dyDescent="0.3">
      <c r="A121" s="4" t="s">
        <v>0</v>
      </c>
      <c r="B121" s="4" t="s">
        <v>120</v>
      </c>
      <c r="C121" s="5">
        <v>10</v>
      </c>
      <c r="D121" s="13">
        <v>8.34</v>
      </c>
      <c r="E121" s="13">
        <f t="shared" si="1"/>
        <v>83.4</v>
      </c>
      <c r="F121" s="9">
        <v>83.4</v>
      </c>
    </row>
    <row r="122" spans="1:6" x14ac:dyDescent="0.3">
      <c r="A122" s="4" t="s">
        <v>0</v>
      </c>
      <c r="B122" s="4" t="s">
        <v>121</v>
      </c>
      <c r="C122" s="5">
        <v>45</v>
      </c>
      <c r="D122" s="13">
        <v>7.4</v>
      </c>
      <c r="E122" s="13">
        <f t="shared" si="1"/>
        <v>333</v>
      </c>
      <c r="F122" s="9">
        <v>333</v>
      </c>
    </row>
    <row r="123" spans="1:6" x14ac:dyDescent="0.3">
      <c r="A123" s="4" t="s">
        <v>0</v>
      </c>
      <c r="B123" s="4" t="s">
        <v>122</v>
      </c>
      <c r="C123" s="5">
        <v>10</v>
      </c>
      <c r="D123" s="13">
        <v>8.34</v>
      </c>
      <c r="E123" s="13">
        <f t="shared" si="1"/>
        <v>83.4</v>
      </c>
      <c r="F123" s="9">
        <v>83.4</v>
      </c>
    </row>
    <row r="124" spans="1:6" x14ac:dyDescent="0.3">
      <c r="A124" s="4" t="s">
        <v>0</v>
      </c>
      <c r="B124" s="4" t="s">
        <v>123</v>
      </c>
      <c r="C124" s="5">
        <v>10</v>
      </c>
      <c r="D124" s="13">
        <v>5.9</v>
      </c>
      <c r="E124" s="13">
        <f t="shared" si="1"/>
        <v>59</v>
      </c>
      <c r="F124" s="9">
        <v>59</v>
      </c>
    </row>
    <row r="125" spans="1:6" x14ac:dyDescent="0.3">
      <c r="A125" s="4" t="s">
        <v>0</v>
      </c>
      <c r="B125" s="4" t="s">
        <v>124</v>
      </c>
      <c r="C125" s="5">
        <v>2</v>
      </c>
      <c r="D125" s="13">
        <v>335</v>
      </c>
      <c r="E125" s="13">
        <f t="shared" si="1"/>
        <v>670</v>
      </c>
      <c r="F125" s="9">
        <v>670</v>
      </c>
    </row>
    <row r="126" spans="1:6" x14ac:dyDescent="0.3">
      <c r="A126" s="4" t="s">
        <v>0</v>
      </c>
      <c r="B126" s="4" t="s">
        <v>125</v>
      </c>
      <c r="C126" s="5">
        <v>1</v>
      </c>
      <c r="D126" s="13">
        <v>10.199999999999999</v>
      </c>
      <c r="E126" s="13">
        <f t="shared" si="1"/>
        <v>10.199999999999999</v>
      </c>
      <c r="F126" s="9">
        <v>10.199999999999999</v>
      </c>
    </row>
    <row r="127" spans="1:6" x14ac:dyDescent="0.3">
      <c r="A127" s="4" t="s">
        <v>0</v>
      </c>
      <c r="B127" s="4" t="s">
        <v>126</v>
      </c>
      <c r="C127" s="5">
        <v>1</v>
      </c>
      <c r="D127" s="13">
        <v>36.270000000000003</v>
      </c>
      <c r="E127" s="13">
        <f t="shared" si="1"/>
        <v>36.270000000000003</v>
      </c>
      <c r="F127" s="9">
        <v>36.270000000000003</v>
      </c>
    </row>
    <row r="128" spans="1:6" x14ac:dyDescent="0.3">
      <c r="A128" s="4" t="s">
        <v>0</v>
      </c>
      <c r="B128" s="4" t="s">
        <v>127</v>
      </c>
      <c r="C128" s="5">
        <v>2</v>
      </c>
      <c r="D128" s="13">
        <v>114.1</v>
      </c>
      <c r="E128" s="13">
        <f t="shared" si="1"/>
        <v>228.2</v>
      </c>
      <c r="F128" s="9">
        <v>228.2</v>
      </c>
    </row>
    <row r="129" spans="1:6" x14ac:dyDescent="0.3">
      <c r="A129" s="4" t="s">
        <v>0</v>
      </c>
      <c r="B129" s="4" t="s">
        <v>128</v>
      </c>
      <c r="C129" s="5">
        <v>3</v>
      </c>
      <c r="D129" s="13">
        <v>2.4</v>
      </c>
      <c r="E129" s="13">
        <f t="shared" si="1"/>
        <v>7.1999999999999993</v>
      </c>
      <c r="F129" s="9">
        <v>7.2</v>
      </c>
    </row>
    <row r="130" spans="1:6" x14ac:dyDescent="0.3">
      <c r="A130" s="4" t="s">
        <v>0</v>
      </c>
      <c r="B130" s="4" t="s">
        <v>129</v>
      </c>
      <c r="C130" s="5">
        <v>4</v>
      </c>
      <c r="D130" s="13">
        <v>64.5</v>
      </c>
      <c r="E130" s="13">
        <f t="shared" si="1"/>
        <v>258</v>
      </c>
      <c r="F130" s="9">
        <v>258</v>
      </c>
    </row>
    <row r="131" spans="1:6" x14ac:dyDescent="0.3">
      <c r="A131" s="4" t="s">
        <v>0</v>
      </c>
      <c r="B131" s="4" t="s">
        <v>130</v>
      </c>
      <c r="C131" s="5">
        <v>10</v>
      </c>
      <c r="D131" s="13">
        <v>4.25</v>
      </c>
      <c r="E131" s="13">
        <f t="shared" ref="E131:E194" si="2">D131*C131</f>
        <v>42.5</v>
      </c>
      <c r="F131" s="9">
        <v>42.5</v>
      </c>
    </row>
    <row r="132" spans="1:6" x14ac:dyDescent="0.3">
      <c r="A132" s="4" t="s">
        <v>0</v>
      </c>
      <c r="B132" s="4" t="s">
        <v>131</v>
      </c>
      <c r="C132" s="5">
        <v>2</v>
      </c>
      <c r="D132" s="13">
        <v>192</v>
      </c>
      <c r="E132" s="13">
        <f t="shared" si="2"/>
        <v>384</v>
      </c>
      <c r="F132" s="9">
        <v>384</v>
      </c>
    </row>
    <row r="133" spans="1:6" x14ac:dyDescent="0.3">
      <c r="A133" s="4" t="s">
        <v>0</v>
      </c>
      <c r="B133" s="4" t="s">
        <v>132</v>
      </c>
      <c r="C133" s="5">
        <v>1</v>
      </c>
      <c r="D133" s="13">
        <v>80.2</v>
      </c>
      <c r="E133" s="13">
        <f t="shared" si="2"/>
        <v>80.2</v>
      </c>
      <c r="F133" s="9">
        <v>80.2</v>
      </c>
    </row>
    <row r="134" spans="1:6" x14ac:dyDescent="0.3">
      <c r="A134" s="4" t="s">
        <v>0</v>
      </c>
      <c r="B134" s="4" t="s">
        <v>133</v>
      </c>
      <c r="C134" s="5">
        <v>1</v>
      </c>
      <c r="D134" s="13">
        <v>117</v>
      </c>
      <c r="E134" s="13">
        <f t="shared" si="2"/>
        <v>117</v>
      </c>
      <c r="F134" s="9">
        <v>117</v>
      </c>
    </row>
    <row r="135" spans="1:6" x14ac:dyDescent="0.3">
      <c r="A135" s="4" t="s">
        <v>0</v>
      </c>
      <c r="B135" s="4" t="s">
        <v>134</v>
      </c>
      <c r="C135" s="5">
        <v>1</v>
      </c>
      <c r="D135" s="13">
        <v>97.1</v>
      </c>
      <c r="E135" s="13">
        <f t="shared" si="2"/>
        <v>97.1</v>
      </c>
      <c r="F135" s="9">
        <v>97.1</v>
      </c>
    </row>
    <row r="136" spans="1:6" x14ac:dyDescent="0.3">
      <c r="A136" s="4" t="s">
        <v>0</v>
      </c>
      <c r="B136" s="4" t="s">
        <v>135</v>
      </c>
      <c r="C136" s="5">
        <v>1</v>
      </c>
      <c r="D136" s="13">
        <v>44.4</v>
      </c>
      <c r="E136" s="13">
        <f t="shared" si="2"/>
        <v>44.4</v>
      </c>
      <c r="F136" s="9">
        <v>44.4</v>
      </c>
    </row>
    <row r="137" spans="1:6" x14ac:dyDescent="0.3">
      <c r="A137" s="4" t="s">
        <v>0</v>
      </c>
      <c r="B137" s="4" t="s">
        <v>136</v>
      </c>
      <c r="C137" s="5">
        <v>6</v>
      </c>
      <c r="D137" s="13">
        <v>146</v>
      </c>
      <c r="E137" s="13">
        <f t="shared" si="2"/>
        <v>876</v>
      </c>
      <c r="F137" s="9">
        <v>876</v>
      </c>
    </row>
    <row r="138" spans="1:6" x14ac:dyDescent="0.3">
      <c r="A138" s="4" t="s">
        <v>0</v>
      </c>
      <c r="B138" s="4" t="s">
        <v>137</v>
      </c>
      <c r="C138" s="5">
        <v>2</v>
      </c>
      <c r="D138" s="13">
        <v>61</v>
      </c>
      <c r="E138" s="13">
        <f t="shared" si="2"/>
        <v>122</v>
      </c>
      <c r="F138" s="9">
        <v>122</v>
      </c>
    </row>
    <row r="139" spans="1:6" x14ac:dyDescent="0.3">
      <c r="A139" s="4" t="s">
        <v>0</v>
      </c>
      <c r="B139" s="4" t="s">
        <v>138</v>
      </c>
      <c r="C139" s="5">
        <v>1</v>
      </c>
      <c r="D139" s="13">
        <v>127</v>
      </c>
      <c r="E139" s="13">
        <f t="shared" si="2"/>
        <v>127</v>
      </c>
      <c r="F139" s="9">
        <v>127</v>
      </c>
    </row>
    <row r="140" spans="1:6" x14ac:dyDescent="0.3">
      <c r="A140" s="4" t="s">
        <v>0</v>
      </c>
      <c r="B140" s="4" t="s">
        <v>139</v>
      </c>
      <c r="C140" s="5">
        <v>1</v>
      </c>
      <c r="D140" s="13">
        <v>2510</v>
      </c>
      <c r="E140" s="13">
        <f t="shared" si="2"/>
        <v>2510</v>
      </c>
      <c r="F140" s="9">
        <v>2510</v>
      </c>
    </row>
    <row r="141" spans="1:6" x14ac:dyDescent="0.3">
      <c r="A141" s="4" t="s">
        <v>0</v>
      </c>
      <c r="B141" s="4" t="s">
        <v>140</v>
      </c>
      <c r="C141" s="5">
        <v>3</v>
      </c>
      <c r="D141" s="13">
        <v>68.3</v>
      </c>
      <c r="E141" s="13">
        <f t="shared" si="2"/>
        <v>204.89999999999998</v>
      </c>
      <c r="F141" s="9">
        <v>204.89999999999998</v>
      </c>
    </row>
    <row r="142" spans="1:6" x14ac:dyDescent="0.3">
      <c r="A142" s="4" t="s">
        <v>0</v>
      </c>
      <c r="B142" s="4" t="s">
        <v>141</v>
      </c>
      <c r="C142" s="5">
        <v>2</v>
      </c>
      <c r="D142" s="13">
        <v>11.2</v>
      </c>
      <c r="E142" s="13">
        <f t="shared" si="2"/>
        <v>22.4</v>
      </c>
      <c r="F142" s="9">
        <v>22.4</v>
      </c>
    </row>
    <row r="143" spans="1:6" x14ac:dyDescent="0.3">
      <c r="A143" s="4" t="s">
        <v>0</v>
      </c>
      <c r="B143" s="4" t="s">
        <v>142</v>
      </c>
      <c r="C143" s="5">
        <v>20</v>
      </c>
      <c r="D143" s="13">
        <v>9.1999999999999993</v>
      </c>
      <c r="E143" s="13">
        <f t="shared" si="2"/>
        <v>184</v>
      </c>
      <c r="F143" s="9">
        <v>184</v>
      </c>
    </row>
    <row r="144" spans="1:6" x14ac:dyDescent="0.3">
      <c r="A144" s="4" t="s">
        <v>0</v>
      </c>
      <c r="B144" s="4" t="s">
        <v>143</v>
      </c>
      <c r="C144" s="5">
        <v>3</v>
      </c>
      <c r="D144" s="13">
        <v>9.7000000000000011</v>
      </c>
      <c r="E144" s="13">
        <f t="shared" si="2"/>
        <v>29.1</v>
      </c>
      <c r="F144" s="9">
        <v>29.1</v>
      </c>
    </row>
    <row r="145" spans="1:6" x14ac:dyDescent="0.3">
      <c r="A145" s="4" t="s">
        <v>0</v>
      </c>
      <c r="B145" s="4" t="s">
        <v>144</v>
      </c>
      <c r="C145" s="5">
        <v>2</v>
      </c>
      <c r="D145" s="13">
        <v>82.6</v>
      </c>
      <c r="E145" s="13">
        <f t="shared" si="2"/>
        <v>165.2</v>
      </c>
      <c r="F145" s="9">
        <v>165.2</v>
      </c>
    </row>
    <row r="146" spans="1:6" x14ac:dyDescent="0.3">
      <c r="A146" s="4" t="s">
        <v>0</v>
      </c>
      <c r="B146" s="4" t="s">
        <v>145</v>
      </c>
      <c r="C146" s="5">
        <v>2</v>
      </c>
      <c r="D146" s="13">
        <v>61.9</v>
      </c>
      <c r="E146" s="13">
        <f t="shared" si="2"/>
        <v>123.8</v>
      </c>
      <c r="F146" s="9">
        <v>123.8</v>
      </c>
    </row>
    <row r="147" spans="1:6" x14ac:dyDescent="0.3">
      <c r="A147" s="4" t="s">
        <v>0</v>
      </c>
      <c r="B147" s="4" t="s">
        <v>146</v>
      </c>
      <c r="C147" s="5">
        <v>6</v>
      </c>
      <c r="D147" s="13">
        <v>244.27666666666667</v>
      </c>
      <c r="E147" s="13">
        <f t="shared" si="2"/>
        <v>1465.66</v>
      </c>
      <c r="F147" s="9">
        <v>1465.66</v>
      </c>
    </row>
    <row r="148" spans="1:6" x14ac:dyDescent="0.3">
      <c r="A148" s="4" t="s">
        <v>0</v>
      </c>
      <c r="B148" s="4" t="s">
        <v>147</v>
      </c>
      <c r="C148" s="5">
        <v>2</v>
      </c>
      <c r="D148" s="13">
        <v>69.599999999999994</v>
      </c>
      <c r="E148" s="13">
        <f t="shared" si="2"/>
        <v>139.19999999999999</v>
      </c>
      <c r="F148" s="9">
        <v>139.19999999999999</v>
      </c>
    </row>
    <row r="149" spans="1:6" x14ac:dyDescent="0.3">
      <c r="A149" s="4" t="s">
        <v>0</v>
      </c>
      <c r="B149" s="4" t="s">
        <v>148</v>
      </c>
      <c r="C149" s="5">
        <v>20</v>
      </c>
      <c r="D149" s="13">
        <v>21.9</v>
      </c>
      <c r="E149" s="13">
        <f t="shared" si="2"/>
        <v>438</v>
      </c>
      <c r="F149" s="9">
        <v>438</v>
      </c>
    </row>
    <row r="150" spans="1:6" x14ac:dyDescent="0.3">
      <c r="A150" s="4" t="s">
        <v>0</v>
      </c>
      <c r="B150" s="4" t="s">
        <v>149</v>
      </c>
      <c r="C150" s="5">
        <v>5</v>
      </c>
      <c r="D150" s="13">
        <v>24.8</v>
      </c>
      <c r="E150" s="13">
        <f t="shared" si="2"/>
        <v>124</v>
      </c>
      <c r="F150" s="9">
        <v>124</v>
      </c>
    </row>
    <row r="151" spans="1:6" x14ac:dyDescent="0.3">
      <c r="A151" s="4" t="s">
        <v>0</v>
      </c>
      <c r="B151" s="4" t="s">
        <v>150</v>
      </c>
      <c r="C151" s="5">
        <v>6</v>
      </c>
      <c r="D151" s="13">
        <v>375</v>
      </c>
      <c r="E151" s="13">
        <f t="shared" si="2"/>
        <v>2250</v>
      </c>
      <c r="F151" s="9">
        <v>2250</v>
      </c>
    </row>
    <row r="152" spans="1:6" x14ac:dyDescent="0.3">
      <c r="A152" s="4" t="s">
        <v>0</v>
      </c>
      <c r="B152" s="4" t="s">
        <v>151</v>
      </c>
      <c r="C152" s="5">
        <v>3</v>
      </c>
      <c r="D152" s="13">
        <v>51.6</v>
      </c>
      <c r="E152" s="13">
        <f t="shared" si="2"/>
        <v>154.80000000000001</v>
      </c>
      <c r="F152" s="9">
        <v>154.80000000000001</v>
      </c>
    </row>
    <row r="153" spans="1:6" x14ac:dyDescent="0.3">
      <c r="A153" s="4" t="s">
        <v>0</v>
      </c>
      <c r="B153" s="4" t="s">
        <v>152</v>
      </c>
      <c r="C153" s="5">
        <v>1</v>
      </c>
      <c r="D153" s="13">
        <v>32.1</v>
      </c>
      <c r="E153" s="13">
        <f t="shared" si="2"/>
        <v>32.1</v>
      </c>
      <c r="F153" s="9">
        <v>32.1</v>
      </c>
    </row>
    <row r="154" spans="1:6" x14ac:dyDescent="0.3">
      <c r="A154" s="4" t="s">
        <v>0</v>
      </c>
      <c r="B154" s="4" t="s">
        <v>153</v>
      </c>
      <c r="C154" s="5">
        <v>2</v>
      </c>
      <c r="D154" s="13">
        <v>98</v>
      </c>
      <c r="E154" s="13">
        <f t="shared" si="2"/>
        <v>196</v>
      </c>
      <c r="F154" s="9">
        <v>196</v>
      </c>
    </row>
    <row r="155" spans="1:6" x14ac:dyDescent="0.3">
      <c r="A155" s="4" t="s">
        <v>0</v>
      </c>
      <c r="B155" s="4" t="s">
        <v>154</v>
      </c>
      <c r="C155" s="5">
        <v>1</v>
      </c>
      <c r="D155" s="13">
        <v>23</v>
      </c>
      <c r="E155" s="13">
        <f t="shared" si="2"/>
        <v>23</v>
      </c>
      <c r="F155" s="9">
        <v>23</v>
      </c>
    </row>
    <row r="156" spans="1:6" x14ac:dyDescent="0.3">
      <c r="A156" s="4" t="s">
        <v>0</v>
      </c>
      <c r="B156" s="4" t="s">
        <v>155</v>
      </c>
      <c r="C156" s="5">
        <v>2</v>
      </c>
      <c r="D156" s="13">
        <v>4.0199999999999996</v>
      </c>
      <c r="E156" s="13">
        <f t="shared" si="2"/>
        <v>8.0399999999999991</v>
      </c>
      <c r="F156" s="9">
        <v>8.0399999999999991</v>
      </c>
    </row>
    <row r="157" spans="1:6" x14ac:dyDescent="0.3">
      <c r="A157" s="4" t="s">
        <v>0</v>
      </c>
      <c r="B157" s="4" t="s">
        <v>156</v>
      </c>
      <c r="C157" s="5">
        <v>12</v>
      </c>
      <c r="D157" s="13">
        <v>76.666666666666671</v>
      </c>
      <c r="E157" s="13">
        <f t="shared" si="2"/>
        <v>920</v>
      </c>
      <c r="F157" s="9">
        <v>920</v>
      </c>
    </row>
    <row r="158" spans="1:6" x14ac:dyDescent="0.3">
      <c r="A158" s="4" t="s">
        <v>0</v>
      </c>
      <c r="B158" s="4" t="s">
        <v>157</v>
      </c>
      <c r="C158" s="5">
        <v>1</v>
      </c>
      <c r="D158" s="13">
        <v>15.8</v>
      </c>
      <c r="E158" s="13">
        <f t="shared" si="2"/>
        <v>15.8</v>
      </c>
      <c r="F158" s="9">
        <v>15.8</v>
      </c>
    </row>
    <row r="159" spans="1:6" x14ac:dyDescent="0.3">
      <c r="A159" s="4" t="s">
        <v>0</v>
      </c>
      <c r="B159" s="4" t="s">
        <v>158</v>
      </c>
      <c r="C159" s="5">
        <v>130</v>
      </c>
      <c r="D159" s="13">
        <v>3.950769230769231</v>
      </c>
      <c r="E159" s="13">
        <f t="shared" si="2"/>
        <v>513.6</v>
      </c>
      <c r="F159" s="9">
        <v>513.6</v>
      </c>
    </row>
    <row r="160" spans="1:6" x14ac:dyDescent="0.3">
      <c r="A160" s="4" t="s">
        <v>0</v>
      </c>
      <c r="B160" s="4" t="s">
        <v>159</v>
      </c>
      <c r="C160" s="5">
        <v>1</v>
      </c>
      <c r="D160" s="13">
        <v>108</v>
      </c>
      <c r="E160" s="13">
        <f t="shared" si="2"/>
        <v>108</v>
      </c>
      <c r="F160" s="9">
        <v>108</v>
      </c>
    </row>
    <row r="161" spans="1:6" x14ac:dyDescent="0.3">
      <c r="A161" s="4" t="s">
        <v>0</v>
      </c>
      <c r="B161" s="4" t="s">
        <v>160</v>
      </c>
      <c r="C161" s="5">
        <v>1</v>
      </c>
      <c r="D161" s="13">
        <v>121</v>
      </c>
      <c r="E161" s="13">
        <f t="shared" si="2"/>
        <v>121</v>
      </c>
      <c r="F161" s="9">
        <v>121</v>
      </c>
    </row>
    <row r="162" spans="1:6" x14ac:dyDescent="0.3">
      <c r="A162" s="4" t="s">
        <v>0</v>
      </c>
      <c r="B162" s="4" t="s">
        <v>161</v>
      </c>
      <c r="C162" s="5">
        <v>1</v>
      </c>
      <c r="D162" s="13">
        <v>14.5</v>
      </c>
      <c r="E162" s="13">
        <f t="shared" si="2"/>
        <v>14.5</v>
      </c>
      <c r="F162" s="9">
        <v>14.5</v>
      </c>
    </row>
    <row r="163" spans="1:6" x14ac:dyDescent="0.3">
      <c r="A163" s="4" t="s">
        <v>0</v>
      </c>
      <c r="B163" s="4" t="s">
        <v>162</v>
      </c>
      <c r="C163" s="5">
        <v>1</v>
      </c>
      <c r="D163" s="13">
        <v>23.9</v>
      </c>
      <c r="E163" s="13">
        <f t="shared" si="2"/>
        <v>23.9</v>
      </c>
      <c r="F163" s="9">
        <v>23.9</v>
      </c>
    </row>
    <row r="164" spans="1:6" x14ac:dyDescent="0.3">
      <c r="A164" s="4" t="s">
        <v>0</v>
      </c>
      <c r="B164" s="4" t="s">
        <v>163</v>
      </c>
      <c r="C164" s="5">
        <v>4</v>
      </c>
      <c r="D164" s="13">
        <v>3230</v>
      </c>
      <c r="E164" s="13">
        <f t="shared" si="2"/>
        <v>12920</v>
      </c>
      <c r="F164" s="9">
        <v>12920</v>
      </c>
    </row>
    <row r="165" spans="1:6" x14ac:dyDescent="0.3">
      <c r="A165" s="4" t="s">
        <v>0</v>
      </c>
      <c r="B165" s="4" t="s">
        <v>164</v>
      </c>
      <c r="C165" s="5">
        <v>8</v>
      </c>
      <c r="D165" s="13">
        <v>43.5</v>
      </c>
      <c r="E165" s="13">
        <f t="shared" si="2"/>
        <v>348</v>
      </c>
      <c r="F165" s="9">
        <v>348</v>
      </c>
    </row>
    <row r="166" spans="1:6" x14ac:dyDescent="0.3">
      <c r="A166" s="4" t="s">
        <v>0</v>
      </c>
      <c r="B166" s="4" t="s">
        <v>165</v>
      </c>
      <c r="C166" s="5">
        <v>30</v>
      </c>
      <c r="D166" s="13">
        <v>3.0300000000000002</v>
      </c>
      <c r="E166" s="13">
        <f t="shared" si="2"/>
        <v>90.9</v>
      </c>
      <c r="F166" s="9">
        <v>90.9</v>
      </c>
    </row>
    <row r="167" spans="1:6" x14ac:dyDescent="0.3">
      <c r="A167" s="4" t="s">
        <v>0</v>
      </c>
      <c r="B167" s="4" t="s">
        <v>166</v>
      </c>
      <c r="C167" s="5">
        <v>19</v>
      </c>
      <c r="D167" s="13">
        <v>8.7200000000000006</v>
      </c>
      <c r="E167" s="13">
        <f t="shared" si="2"/>
        <v>165.68</v>
      </c>
      <c r="F167" s="9">
        <v>165.68</v>
      </c>
    </row>
    <row r="168" spans="1:6" x14ac:dyDescent="0.3">
      <c r="A168" s="4" t="s">
        <v>0</v>
      </c>
      <c r="B168" s="4" t="s">
        <v>167</v>
      </c>
      <c r="C168" s="5">
        <v>3</v>
      </c>
      <c r="D168" s="13">
        <v>36.75</v>
      </c>
      <c r="E168" s="13">
        <f t="shared" si="2"/>
        <v>110.25</v>
      </c>
      <c r="F168" s="9">
        <v>110.25</v>
      </c>
    </row>
    <row r="169" spans="1:6" x14ac:dyDescent="0.3">
      <c r="A169" s="4" t="s">
        <v>0</v>
      </c>
      <c r="B169" s="4" t="s">
        <v>168</v>
      </c>
      <c r="C169" s="5">
        <v>1</v>
      </c>
      <c r="D169" s="13">
        <v>52.3</v>
      </c>
      <c r="E169" s="13">
        <f t="shared" si="2"/>
        <v>52.3</v>
      </c>
      <c r="F169" s="9">
        <v>52.3</v>
      </c>
    </row>
    <row r="170" spans="1:6" x14ac:dyDescent="0.3">
      <c r="A170" s="4" t="s">
        <v>0</v>
      </c>
      <c r="B170" s="4" t="s">
        <v>169</v>
      </c>
      <c r="C170" s="5">
        <v>14</v>
      </c>
      <c r="D170" s="13">
        <v>56.340000000000011</v>
      </c>
      <c r="E170" s="13">
        <f t="shared" si="2"/>
        <v>788.7600000000001</v>
      </c>
      <c r="F170" s="9">
        <v>788.7600000000001</v>
      </c>
    </row>
    <row r="171" spans="1:6" x14ac:dyDescent="0.3">
      <c r="A171" s="4" t="s">
        <v>0</v>
      </c>
      <c r="B171" s="4" t="s">
        <v>170</v>
      </c>
      <c r="C171" s="5">
        <v>250</v>
      </c>
      <c r="D171" s="13">
        <v>1.1399999999999999</v>
      </c>
      <c r="E171" s="13">
        <f t="shared" si="2"/>
        <v>285</v>
      </c>
      <c r="F171" s="9">
        <v>285</v>
      </c>
    </row>
    <row r="172" spans="1:6" x14ac:dyDescent="0.3">
      <c r="A172" s="4" t="s">
        <v>0</v>
      </c>
      <c r="B172" s="4" t="s">
        <v>171</v>
      </c>
      <c r="C172" s="5">
        <v>3</v>
      </c>
      <c r="D172" s="13">
        <v>168</v>
      </c>
      <c r="E172" s="13">
        <f t="shared" si="2"/>
        <v>504</v>
      </c>
      <c r="F172" s="9">
        <v>504</v>
      </c>
    </row>
    <row r="173" spans="1:6" x14ac:dyDescent="0.3">
      <c r="A173" s="4" t="s">
        <v>0</v>
      </c>
      <c r="B173" s="4" t="s">
        <v>172</v>
      </c>
      <c r="C173" s="5">
        <v>8</v>
      </c>
      <c r="D173" s="13">
        <v>31.73</v>
      </c>
      <c r="E173" s="13">
        <f t="shared" si="2"/>
        <v>253.84</v>
      </c>
      <c r="F173" s="9">
        <v>253.84</v>
      </c>
    </row>
    <row r="174" spans="1:6" x14ac:dyDescent="0.3">
      <c r="A174" s="4" t="s">
        <v>0</v>
      </c>
      <c r="B174" s="4" t="s">
        <v>173</v>
      </c>
      <c r="C174" s="5">
        <v>4</v>
      </c>
      <c r="D174" s="13">
        <v>136</v>
      </c>
      <c r="E174" s="13">
        <f t="shared" si="2"/>
        <v>544</v>
      </c>
      <c r="F174" s="9">
        <v>544</v>
      </c>
    </row>
    <row r="175" spans="1:6" x14ac:dyDescent="0.3">
      <c r="A175" s="4" t="s">
        <v>0</v>
      </c>
      <c r="B175" s="4" t="s">
        <v>174</v>
      </c>
      <c r="C175" s="5">
        <v>1</v>
      </c>
      <c r="D175" s="13">
        <v>47.9</v>
      </c>
      <c r="E175" s="13">
        <f t="shared" si="2"/>
        <v>47.9</v>
      </c>
      <c r="F175" s="9">
        <v>47.9</v>
      </c>
    </row>
    <row r="176" spans="1:6" x14ac:dyDescent="0.3">
      <c r="A176" s="4" t="s">
        <v>0</v>
      </c>
      <c r="B176" s="4" t="s">
        <v>175</v>
      </c>
      <c r="C176" s="5">
        <v>1</v>
      </c>
      <c r="D176" s="13">
        <v>126</v>
      </c>
      <c r="E176" s="13">
        <f t="shared" si="2"/>
        <v>126</v>
      </c>
      <c r="F176" s="9">
        <v>126</v>
      </c>
    </row>
    <row r="177" spans="1:6" x14ac:dyDescent="0.3">
      <c r="A177" s="4" t="s">
        <v>0</v>
      </c>
      <c r="B177" s="4" t="s">
        <v>176</v>
      </c>
      <c r="C177" s="5">
        <v>1</v>
      </c>
      <c r="D177" s="13">
        <v>34.200000000000003</v>
      </c>
      <c r="E177" s="13">
        <f t="shared" si="2"/>
        <v>34.200000000000003</v>
      </c>
      <c r="F177" s="9">
        <v>34.200000000000003</v>
      </c>
    </row>
    <row r="178" spans="1:6" x14ac:dyDescent="0.3">
      <c r="A178" s="4" t="s">
        <v>0</v>
      </c>
      <c r="B178" s="4" t="s">
        <v>177</v>
      </c>
      <c r="C178" s="5">
        <v>2</v>
      </c>
      <c r="D178" s="13">
        <v>89.4</v>
      </c>
      <c r="E178" s="13">
        <f t="shared" si="2"/>
        <v>178.8</v>
      </c>
      <c r="F178" s="9">
        <v>178.8</v>
      </c>
    </row>
    <row r="179" spans="1:6" x14ac:dyDescent="0.3">
      <c r="A179" s="4" t="s">
        <v>0</v>
      </c>
      <c r="B179" s="4" t="s">
        <v>178</v>
      </c>
      <c r="C179" s="5">
        <v>5</v>
      </c>
      <c r="D179" s="13">
        <v>436.9</v>
      </c>
      <c r="E179" s="13">
        <f t="shared" si="2"/>
        <v>2184.5</v>
      </c>
      <c r="F179" s="9">
        <v>2184.5</v>
      </c>
    </row>
    <row r="180" spans="1:6" x14ac:dyDescent="0.3">
      <c r="A180" s="4" t="s">
        <v>0</v>
      </c>
      <c r="B180" s="4" t="s">
        <v>179</v>
      </c>
      <c r="C180" s="5">
        <v>2</v>
      </c>
      <c r="D180" s="13">
        <v>42.4</v>
      </c>
      <c r="E180" s="13">
        <f t="shared" si="2"/>
        <v>84.8</v>
      </c>
      <c r="F180" s="9">
        <v>84.8</v>
      </c>
    </row>
    <row r="181" spans="1:6" x14ac:dyDescent="0.3">
      <c r="A181" s="4" t="s">
        <v>0</v>
      </c>
      <c r="B181" s="4" t="s">
        <v>180</v>
      </c>
      <c r="C181" s="5">
        <v>1</v>
      </c>
      <c r="D181" s="13">
        <v>667</v>
      </c>
      <c r="E181" s="13">
        <f t="shared" si="2"/>
        <v>667</v>
      </c>
      <c r="F181" s="9">
        <v>667</v>
      </c>
    </row>
    <row r="182" spans="1:6" x14ac:dyDescent="0.3">
      <c r="A182" s="4" t="s">
        <v>0</v>
      </c>
      <c r="B182" s="4" t="s">
        <v>181</v>
      </c>
      <c r="C182" s="5">
        <v>1</v>
      </c>
      <c r="D182" s="13">
        <v>15.2</v>
      </c>
      <c r="E182" s="13">
        <f t="shared" si="2"/>
        <v>15.2</v>
      </c>
      <c r="F182" s="9">
        <v>15.2</v>
      </c>
    </row>
    <row r="183" spans="1:6" x14ac:dyDescent="0.3">
      <c r="A183" s="4" t="s">
        <v>0</v>
      </c>
      <c r="B183" s="4" t="s">
        <v>182</v>
      </c>
      <c r="C183" s="5">
        <v>2</v>
      </c>
      <c r="D183" s="13">
        <v>65.400000000000006</v>
      </c>
      <c r="E183" s="13">
        <f t="shared" si="2"/>
        <v>130.80000000000001</v>
      </c>
      <c r="F183" s="9">
        <v>130.80000000000001</v>
      </c>
    </row>
    <row r="184" spans="1:6" x14ac:dyDescent="0.3">
      <c r="A184" s="4" t="s">
        <v>0</v>
      </c>
      <c r="B184" s="4" t="s">
        <v>183</v>
      </c>
      <c r="C184" s="5">
        <v>1</v>
      </c>
      <c r="D184" s="13">
        <v>93.8</v>
      </c>
      <c r="E184" s="13">
        <f t="shared" si="2"/>
        <v>93.8</v>
      </c>
      <c r="F184" s="9">
        <v>93.8</v>
      </c>
    </row>
    <row r="185" spans="1:6" x14ac:dyDescent="0.3">
      <c r="A185" s="4" t="s">
        <v>0</v>
      </c>
      <c r="B185" s="4" t="s">
        <v>184</v>
      </c>
      <c r="C185" s="5">
        <v>1</v>
      </c>
      <c r="D185" s="13">
        <v>49.1</v>
      </c>
      <c r="E185" s="13">
        <f t="shared" si="2"/>
        <v>49.1</v>
      </c>
      <c r="F185" s="9">
        <v>49.1</v>
      </c>
    </row>
    <row r="186" spans="1:6" x14ac:dyDescent="0.3">
      <c r="A186" s="4" t="s">
        <v>0</v>
      </c>
      <c r="B186" s="4" t="s">
        <v>185</v>
      </c>
      <c r="C186" s="5">
        <v>1</v>
      </c>
      <c r="D186" s="13">
        <v>160</v>
      </c>
      <c r="E186" s="13">
        <f t="shared" si="2"/>
        <v>160</v>
      </c>
      <c r="F186" s="9">
        <v>160</v>
      </c>
    </row>
    <row r="187" spans="1:6" x14ac:dyDescent="0.3">
      <c r="A187" s="4" t="s">
        <v>0</v>
      </c>
      <c r="B187" s="4" t="s">
        <v>186</v>
      </c>
      <c r="C187" s="5">
        <v>50</v>
      </c>
      <c r="D187" s="13">
        <v>7.5</v>
      </c>
      <c r="E187" s="13">
        <f t="shared" si="2"/>
        <v>375</v>
      </c>
      <c r="F187" s="9">
        <v>375</v>
      </c>
    </row>
    <row r="188" spans="1:6" x14ac:dyDescent="0.3">
      <c r="A188" s="4" t="s">
        <v>0</v>
      </c>
      <c r="B188" s="4" t="s">
        <v>187</v>
      </c>
      <c r="C188" s="5">
        <v>2</v>
      </c>
      <c r="D188" s="13">
        <v>133.19999999999999</v>
      </c>
      <c r="E188" s="13">
        <f t="shared" si="2"/>
        <v>266.39999999999998</v>
      </c>
      <c r="F188" s="9">
        <v>266.39999999999998</v>
      </c>
    </row>
    <row r="189" spans="1:6" x14ac:dyDescent="0.3">
      <c r="A189" s="4" t="s">
        <v>0</v>
      </c>
      <c r="B189" s="4" t="s">
        <v>188</v>
      </c>
      <c r="C189" s="5">
        <v>1</v>
      </c>
      <c r="D189" s="13">
        <v>1066.0999999999999</v>
      </c>
      <c r="E189" s="13">
        <f t="shared" si="2"/>
        <v>1066.0999999999999</v>
      </c>
      <c r="F189" s="9">
        <v>1066.0999999999999</v>
      </c>
    </row>
    <row r="190" spans="1:6" x14ac:dyDescent="0.3">
      <c r="A190" s="4" t="s">
        <v>0</v>
      </c>
      <c r="B190" s="4" t="s">
        <v>189</v>
      </c>
      <c r="C190" s="5">
        <v>30</v>
      </c>
      <c r="D190" s="13">
        <v>19.899999999999999</v>
      </c>
      <c r="E190" s="13">
        <f t="shared" si="2"/>
        <v>597</v>
      </c>
      <c r="F190" s="9">
        <v>597</v>
      </c>
    </row>
    <row r="191" spans="1:6" x14ac:dyDescent="0.3">
      <c r="A191" s="4" t="s">
        <v>0</v>
      </c>
      <c r="B191" s="4" t="s">
        <v>190</v>
      </c>
      <c r="C191" s="5">
        <v>2</v>
      </c>
      <c r="D191" s="13">
        <v>66.5</v>
      </c>
      <c r="E191" s="13">
        <f t="shared" si="2"/>
        <v>133</v>
      </c>
      <c r="F191" s="9">
        <v>133</v>
      </c>
    </row>
    <row r="192" spans="1:6" x14ac:dyDescent="0.3">
      <c r="A192" s="4" t="s">
        <v>0</v>
      </c>
      <c r="B192" s="4" t="s">
        <v>191</v>
      </c>
      <c r="C192" s="5">
        <v>1</v>
      </c>
      <c r="D192" s="13">
        <v>91.3</v>
      </c>
      <c r="E192" s="13">
        <f t="shared" si="2"/>
        <v>91.3</v>
      </c>
      <c r="F192" s="9">
        <v>91.3</v>
      </c>
    </row>
    <row r="193" spans="1:6" x14ac:dyDescent="0.3">
      <c r="A193" s="4" t="s">
        <v>0</v>
      </c>
      <c r="B193" s="4" t="s">
        <v>192</v>
      </c>
      <c r="C193" s="5">
        <v>1</v>
      </c>
      <c r="D193" s="13">
        <v>10.199999999999999</v>
      </c>
      <c r="E193" s="13">
        <f t="shared" si="2"/>
        <v>10.199999999999999</v>
      </c>
      <c r="F193" s="9">
        <v>10.199999999999999</v>
      </c>
    </row>
    <row r="194" spans="1:6" x14ac:dyDescent="0.3">
      <c r="A194" s="4" t="s">
        <v>0</v>
      </c>
      <c r="B194" s="4" t="s">
        <v>193</v>
      </c>
      <c r="C194" s="5">
        <v>1</v>
      </c>
      <c r="D194" s="13">
        <v>24.9</v>
      </c>
      <c r="E194" s="13">
        <f t="shared" si="2"/>
        <v>24.9</v>
      </c>
      <c r="F194" s="9">
        <v>24.9</v>
      </c>
    </row>
    <row r="195" spans="1:6" x14ac:dyDescent="0.3">
      <c r="A195" s="4" t="s">
        <v>0</v>
      </c>
      <c r="B195" s="4" t="s">
        <v>194</v>
      </c>
      <c r="C195" s="5">
        <v>3</v>
      </c>
      <c r="D195" s="13">
        <v>10.6</v>
      </c>
      <c r="E195" s="13">
        <f t="shared" ref="E195:E258" si="3">D195*C195</f>
        <v>31.799999999999997</v>
      </c>
      <c r="F195" s="9">
        <v>31.8</v>
      </c>
    </row>
    <row r="196" spans="1:6" x14ac:dyDescent="0.3">
      <c r="A196" s="4" t="s">
        <v>0</v>
      </c>
      <c r="B196" s="4" t="s">
        <v>195</v>
      </c>
      <c r="C196" s="5">
        <v>6</v>
      </c>
      <c r="D196" s="13">
        <v>43.300000000000004</v>
      </c>
      <c r="E196" s="13">
        <f t="shared" si="3"/>
        <v>259.8</v>
      </c>
      <c r="F196" s="9">
        <v>259.8</v>
      </c>
    </row>
    <row r="197" spans="1:6" x14ac:dyDescent="0.3">
      <c r="A197" s="4" t="s">
        <v>0</v>
      </c>
      <c r="B197" s="4" t="s">
        <v>196</v>
      </c>
      <c r="C197" s="5">
        <v>1</v>
      </c>
      <c r="D197" s="13">
        <v>131</v>
      </c>
      <c r="E197" s="13">
        <f t="shared" si="3"/>
        <v>131</v>
      </c>
      <c r="F197" s="9">
        <v>131</v>
      </c>
    </row>
    <row r="198" spans="1:6" x14ac:dyDescent="0.3">
      <c r="A198" s="4" t="s">
        <v>0</v>
      </c>
      <c r="B198" s="4" t="s">
        <v>197</v>
      </c>
      <c r="C198" s="5">
        <v>2</v>
      </c>
      <c r="D198" s="13">
        <v>14.3</v>
      </c>
      <c r="E198" s="13">
        <f t="shared" si="3"/>
        <v>28.6</v>
      </c>
      <c r="F198" s="9">
        <v>28.6</v>
      </c>
    </row>
    <row r="199" spans="1:6" x14ac:dyDescent="0.3">
      <c r="A199" s="4" t="s">
        <v>0</v>
      </c>
      <c r="B199" s="4" t="s">
        <v>198</v>
      </c>
      <c r="C199" s="5">
        <v>1</v>
      </c>
      <c r="D199" s="13">
        <v>123</v>
      </c>
      <c r="E199" s="13">
        <f t="shared" si="3"/>
        <v>123</v>
      </c>
      <c r="F199" s="9">
        <v>123</v>
      </c>
    </row>
    <row r="200" spans="1:6" x14ac:dyDescent="0.3">
      <c r="A200" s="4" t="s">
        <v>0</v>
      </c>
      <c r="B200" s="4" t="s">
        <v>199</v>
      </c>
      <c r="C200" s="5">
        <v>1</v>
      </c>
      <c r="D200" s="13">
        <v>25.5</v>
      </c>
      <c r="E200" s="13">
        <f t="shared" si="3"/>
        <v>25.5</v>
      </c>
      <c r="F200" s="9">
        <v>25.5</v>
      </c>
    </row>
    <row r="201" spans="1:6" x14ac:dyDescent="0.3">
      <c r="A201" s="4" t="s">
        <v>0</v>
      </c>
      <c r="B201" s="4" t="s">
        <v>200</v>
      </c>
      <c r="C201" s="5">
        <v>59</v>
      </c>
      <c r="D201" s="13">
        <v>9.76</v>
      </c>
      <c r="E201" s="13">
        <f t="shared" si="3"/>
        <v>575.84</v>
      </c>
      <c r="F201" s="9">
        <v>575.84</v>
      </c>
    </row>
    <row r="202" spans="1:6" x14ac:dyDescent="0.3">
      <c r="A202" s="4" t="s">
        <v>0</v>
      </c>
      <c r="B202" s="4" t="s">
        <v>201</v>
      </c>
      <c r="C202" s="5">
        <v>11</v>
      </c>
      <c r="D202" s="13">
        <v>137.81818181818181</v>
      </c>
      <c r="E202" s="13">
        <f t="shared" si="3"/>
        <v>1516</v>
      </c>
      <c r="F202" s="9">
        <v>1516</v>
      </c>
    </row>
    <row r="203" spans="1:6" x14ac:dyDescent="0.3">
      <c r="A203" s="4" t="s">
        <v>0</v>
      </c>
      <c r="B203" s="4" t="s">
        <v>202</v>
      </c>
      <c r="C203" s="5">
        <v>1</v>
      </c>
      <c r="D203" s="13">
        <v>83.9</v>
      </c>
      <c r="E203" s="13">
        <f t="shared" si="3"/>
        <v>83.9</v>
      </c>
      <c r="F203" s="9">
        <v>83.9</v>
      </c>
    </row>
    <row r="204" spans="1:6" x14ac:dyDescent="0.3">
      <c r="A204" s="4" t="s">
        <v>0</v>
      </c>
      <c r="B204" s="4" t="s">
        <v>203</v>
      </c>
      <c r="C204" s="5">
        <v>6</v>
      </c>
      <c r="D204" s="13">
        <v>8.91</v>
      </c>
      <c r="E204" s="13">
        <f t="shared" si="3"/>
        <v>53.46</v>
      </c>
      <c r="F204" s="9">
        <v>53.46</v>
      </c>
    </row>
    <row r="205" spans="1:6" x14ac:dyDescent="0.3">
      <c r="A205" s="4" t="s">
        <v>0</v>
      </c>
      <c r="B205" s="4" t="s">
        <v>204</v>
      </c>
      <c r="C205" s="5">
        <v>2</v>
      </c>
      <c r="D205" s="13">
        <v>167</v>
      </c>
      <c r="E205" s="13">
        <f t="shared" si="3"/>
        <v>334</v>
      </c>
      <c r="F205" s="9">
        <v>334</v>
      </c>
    </row>
    <row r="206" spans="1:6" x14ac:dyDescent="0.3">
      <c r="A206" s="4" t="s">
        <v>0</v>
      </c>
      <c r="B206" s="4" t="s">
        <v>205</v>
      </c>
      <c r="C206" s="5">
        <v>1</v>
      </c>
      <c r="D206" s="13">
        <v>22.2</v>
      </c>
      <c r="E206" s="13">
        <f t="shared" si="3"/>
        <v>22.2</v>
      </c>
      <c r="F206" s="9">
        <v>22.2</v>
      </c>
    </row>
    <row r="207" spans="1:6" x14ac:dyDescent="0.3">
      <c r="A207" s="4" t="s">
        <v>0</v>
      </c>
      <c r="B207" s="4" t="s">
        <v>206</v>
      </c>
      <c r="C207" s="5">
        <v>12</v>
      </c>
      <c r="D207" s="13">
        <v>38.4</v>
      </c>
      <c r="E207" s="13">
        <f t="shared" si="3"/>
        <v>460.79999999999995</v>
      </c>
      <c r="F207" s="9">
        <v>460.8</v>
      </c>
    </row>
    <row r="208" spans="1:6" x14ac:dyDescent="0.3">
      <c r="A208" s="4" t="s">
        <v>0</v>
      </c>
      <c r="B208" s="4" t="s">
        <v>207</v>
      </c>
      <c r="C208" s="5">
        <v>2</v>
      </c>
      <c r="D208" s="13">
        <v>337</v>
      </c>
      <c r="E208" s="13">
        <f t="shared" si="3"/>
        <v>674</v>
      </c>
      <c r="F208" s="9">
        <v>674</v>
      </c>
    </row>
    <row r="209" spans="1:6" x14ac:dyDescent="0.3">
      <c r="A209" s="4" t="s">
        <v>0</v>
      </c>
      <c r="B209" s="4" t="s">
        <v>208</v>
      </c>
      <c r="C209" s="5">
        <v>2</v>
      </c>
      <c r="D209" s="13">
        <v>17.170000000000002</v>
      </c>
      <c r="E209" s="13">
        <f t="shared" si="3"/>
        <v>34.340000000000003</v>
      </c>
      <c r="F209" s="9">
        <v>34.340000000000003</v>
      </c>
    </row>
    <row r="210" spans="1:6" x14ac:dyDescent="0.3">
      <c r="A210" s="4" t="s">
        <v>0</v>
      </c>
      <c r="B210" s="4" t="s">
        <v>209</v>
      </c>
      <c r="C210" s="5">
        <v>3</v>
      </c>
      <c r="D210" s="13">
        <v>61.9</v>
      </c>
      <c r="E210" s="13">
        <f t="shared" si="3"/>
        <v>185.7</v>
      </c>
      <c r="F210" s="9">
        <v>185.7</v>
      </c>
    </row>
    <row r="211" spans="1:6" x14ac:dyDescent="0.3">
      <c r="A211" s="4" t="s">
        <v>0</v>
      </c>
      <c r="B211" s="4" t="s">
        <v>210</v>
      </c>
      <c r="C211" s="5">
        <v>10</v>
      </c>
      <c r="D211" s="13">
        <v>44.7</v>
      </c>
      <c r="E211" s="13">
        <f t="shared" si="3"/>
        <v>447</v>
      </c>
      <c r="F211" s="9">
        <v>447</v>
      </c>
    </row>
    <row r="212" spans="1:6" x14ac:dyDescent="0.3">
      <c r="A212" s="4" t="s">
        <v>0</v>
      </c>
      <c r="B212" s="4" t="s">
        <v>211</v>
      </c>
      <c r="C212" s="5">
        <v>1</v>
      </c>
      <c r="D212" s="13">
        <v>35.700000000000003</v>
      </c>
      <c r="E212" s="13">
        <f t="shared" si="3"/>
        <v>35.700000000000003</v>
      </c>
      <c r="F212" s="9">
        <v>35.700000000000003</v>
      </c>
    </row>
    <row r="213" spans="1:6" x14ac:dyDescent="0.3">
      <c r="A213" s="4" t="s">
        <v>0</v>
      </c>
      <c r="B213" s="4" t="s">
        <v>212</v>
      </c>
      <c r="C213" s="5">
        <v>250</v>
      </c>
      <c r="D213" s="13">
        <v>4.8600000000000003</v>
      </c>
      <c r="E213" s="13">
        <f t="shared" si="3"/>
        <v>1215</v>
      </c>
      <c r="F213" s="9">
        <v>1215</v>
      </c>
    </row>
    <row r="214" spans="1:6" x14ac:dyDescent="0.3">
      <c r="A214" s="4" t="s">
        <v>0</v>
      </c>
      <c r="B214" s="4" t="s">
        <v>213</v>
      </c>
      <c r="C214" s="5">
        <v>4</v>
      </c>
      <c r="D214" s="13">
        <v>105</v>
      </c>
      <c r="E214" s="13">
        <f t="shared" si="3"/>
        <v>420</v>
      </c>
      <c r="F214" s="9">
        <v>420</v>
      </c>
    </row>
    <row r="215" spans="1:6" x14ac:dyDescent="0.3">
      <c r="A215" s="4" t="s">
        <v>0</v>
      </c>
      <c r="B215" s="4" t="s">
        <v>214</v>
      </c>
      <c r="C215" s="5">
        <v>18</v>
      </c>
      <c r="D215" s="13">
        <v>38.199999999999996</v>
      </c>
      <c r="E215" s="13">
        <f t="shared" si="3"/>
        <v>687.59999999999991</v>
      </c>
      <c r="F215" s="9">
        <v>687.59999999999991</v>
      </c>
    </row>
    <row r="216" spans="1:6" x14ac:dyDescent="0.3">
      <c r="A216" s="4" t="s">
        <v>0</v>
      </c>
      <c r="B216" s="4" t="s">
        <v>215</v>
      </c>
      <c r="C216" s="5">
        <v>1</v>
      </c>
      <c r="D216" s="13">
        <v>104.12</v>
      </c>
      <c r="E216" s="13">
        <f t="shared" si="3"/>
        <v>104.12</v>
      </c>
      <c r="F216" s="9">
        <v>104.12</v>
      </c>
    </row>
    <row r="217" spans="1:6" x14ac:dyDescent="0.3">
      <c r="A217" s="4" t="s">
        <v>0</v>
      </c>
      <c r="B217" s="4" t="s">
        <v>216</v>
      </c>
      <c r="C217" s="5">
        <v>1</v>
      </c>
      <c r="D217" s="13">
        <v>14.4</v>
      </c>
      <c r="E217" s="13">
        <f t="shared" si="3"/>
        <v>14.4</v>
      </c>
      <c r="F217" s="9">
        <v>14.4</v>
      </c>
    </row>
    <row r="218" spans="1:6" x14ac:dyDescent="0.3">
      <c r="A218" s="4" t="s">
        <v>0</v>
      </c>
      <c r="B218" s="4" t="s">
        <v>217</v>
      </c>
      <c r="C218" s="5">
        <v>2</v>
      </c>
      <c r="D218" s="13">
        <v>19.100000000000001</v>
      </c>
      <c r="E218" s="13">
        <f t="shared" si="3"/>
        <v>38.200000000000003</v>
      </c>
      <c r="F218" s="9">
        <v>38.200000000000003</v>
      </c>
    </row>
    <row r="219" spans="1:6" x14ac:dyDescent="0.3">
      <c r="A219" s="4" t="s">
        <v>0</v>
      </c>
      <c r="B219" s="4" t="s">
        <v>218</v>
      </c>
      <c r="C219" s="5">
        <v>5</v>
      </c>
      <c r="D219" s="13">
        <v>42.8</v>
      </c>
      <c r="E219" s="13">
        <f t="shared" si="3"/>
        <v>214</v>
      </c>
      <c r="F219" s="9">
        <v>214</v>
      </c>
    </row>
    <row r="220" spans="1:6" x14ac:dyDescent="0.3">
      <c r="A220" s="4" t="s">
        <v>0</v>
      </c>
      <c r="B220" s="4" t="s">
        <v>219</v>
      </c>
      <c r="C220" s="5">
        <v>4</v>
      </c>
      <c r="D220" s="13">
        <v>93.9</v>
      </c>
      <c r="E220" s="13">
        <f t="shared" si="3"/>
        <v>375.6</v>
      </c>
      <c r="F220" s="9">
        <v>375.6</v>
      </c>
    </row>
    <row r="221" spans="1:6" x14ac:dyDescent="0.3">
      <c r="A221" s="4" t="s">
        <v>0</v>
      </c>
      <c r="B221" s="4" t="s">
        <v>220</v>
      </c>
      <c r="C221" s="5">
        <v>3</v>
      </c>
      <c r="D221" s="13">
        <v>99.5</v>
      </c>
      <c r="E221" s="13">
        <f t="shared" si="3"/>
        <v>298.5</v>
      </c>
      <c r="F221" s="9">
        <v>298.5</v>
      </c>
    </row>
    <row r="222" spans="1:6" x14ac:dyDescent="0.3">
      <c r="A222" s="4" t="s">
        <v>0</v>
      </c>
      <c r="B222" s="4" t="s">
        <v>221</v>
      </c>
      <c r="C222" s="5">
        <v>1</v>
      </c>
      <c r="D222" s="13">
        <v>67.900000000000006</v>
      </c>
      <c r="E222" s="13">
        <f t="shared" si="3"/>
        <v>67.900000000000006</v>
      </c>
      <c r="F222" s="9">
        <v>67.900000000000006</v>
      </c>
    </row>
    <row r="223" spans="1:6" x14ac:dyDescent="0.3">
      <c r="A223" s="4" t="s">
        <v>0</v>
      </c>
      <c r="B223" s="4" t="s">
        <v>222</v>
      </c>
      <c r="C223" s="5">
        <v>10</v>
      </c>
      <c r="D223" s="13">
        <v>0.9</v>
      </c>
      <c r="E223" s="13">
        <f t="shared" si="3"/>
        <v>9</v>
      </c>
      <c r="F223" s="9">
        <v>9</v>
      </c>
    </row>
    <row r="224" spans="1:6" x14ac:dyDescent="0.3">
      <c r="A224" s="4" t="s">
        <v>0</v>
      </c>
      <c r="B224" s="4" t="s">
        <v>223</v>
      </c>
      <c r="C224" s="5">
        <v>4</v>
      </c>
      <c r="D224" s="13">
        <v>24.4</v>
      </c>
      <c r="E224" s="13">
        <f t="shared" si="3"/>
        <v>97.6</v>
      </c>
      <c r="F224" s="9">
        <v>97.6</v>
      </c>
    </row>
    <row r="225" spans="1:6" x14ac:dyDescent="0.3">
      <c r="A225" s="4" t="s">
        <v>0</v>
      </c>
      <c r="B225" s="4" t="s">
        <v>224</v>
      </c>
      <c r="C225" s="5">
        <v>1</v>
      </c>
      <c r="D225" s="13">
        <v>13.9</v>
      </c>
      <c r="E225" s="13">
        <f t="shared" si="3"/>
        <v>13.9</v>
      </c>
      <c r="F225" s="9">
        <v>13.9</v>
      </c>
    </row>
    <row r="226" spans="1:6" x14ac:dyDescent="0.3">
      <c r="A226" s="4" t="s">
        <v>0</v>
      </c>
      <c r="B226" s="4" t="s">
        <v>225</v>
      </c>
      <c r="C226" s="5">
        <v>4</v>
      </c>
      <c r="D226" s="13">
        <v>26.6</v>
      </c>
      <c r="E226" s="13">
        <f t="shared" si="3"/>
        <v>106.4</v>
      </c>
      <c r="F226" s="9">
        <v>106.4</v>
      </c>
    </row>
    <row r="227" spans="1:6" x14ac:dyDescent="0.3">
      <c r="A227" s="4" t="s">
        <v>0</v>
      </c>
      <c r="B227" s="4" t="s">
        <v>226</v>
      </c>
      <c r="C227" s="5">
        <v>5</v>
      </c>
      <c r="D227" s="13">
        <v>7.4</v>
      </c>
      <c r="E227" s="13">
        <f t="shared" si="3"/>
        <v>37</v>
      </c>
      <c r="F227" s="9">
        <v>37</v>
      </c>
    </row>
    <row r="228" spans="1:6" x14ac:dyDescent="0.3">
      <c r="A228" s="4" t="s">
        <v>0</v>
      </c>
      <c r="B228" s="4" t="s">
        <v>227</v>
      </c>
      <c r="C228" s="5">
        <v>1</v>
      </c>
      <c r="D228" s="13">
        <v>2784</v>
      </c>
      <c r="E228" s="13">
        <f t="shared" si="3"/>
        <v>2784</v>
      </c>
      <c r="F228" s="9">
        <v>2784</v>
      </c>
    </row>
    <row r="229" spans="1:6" x14ac:dyDescent="0.3">
      <c r="A229" s="4" t="s">
        <v>0</v>
      </c>
      <c r="B229" s="4" t="s">
        <v>228</v>
      </c>
      <c r="C229" s="5">
        <v>1</v>
      </c>
      <c r="D229" s="13">
        <v>17.399999999999999</v>
      </c>
      <c r="E229" s="13">
        <f t="shared" si="3"/>
        <v>17.399999999999999</v>
      </c>
      <c r="F229" s="9">
        <v>17.399999999999999</v>
      </c>
    </row>
    <row r="230" spans="1:6" x14ac:dyDescent="0.3">
      <c r="A230" s="4" t="s">
        <v>0</v>
      </c>
      <c r="B230" s="4" t="s">
        <v>229</v>
      </c>
      <c r="C230" s="5">
        <v>1</v>
      </c>
      <c r="D230" s="13">
        <v>17.399999999999999</v>
      </c>
      <c r="E230" s="13">
        <f t="shared" si="3"/>
        <v>17.399999999999999</v>
      </c>
      <c r="F230" s="9">
        <v>17.399999999999999</v>
      </c>
    </row>
    <row r="231" spans="1:6" x14ac:dyDescent="0.3">
      <c r="A231" s="4" t="s">
        <v>0</v>
      </c>
      <c r="B231" s="4" t="s">
        <v>230</v>
      </c>
      <c r="C231" s="5">
        <v>1</v>
      </c>
      <c r="D231" s="13">
        <v>17.399999999999999</v>
      </c>
      <c r="E231" s="13">
        <f t="shared" si="3"/>
        <v>17.399999999999999</v>
      </c>
      <c r="F231" s="9">
        <v>17.399999999999999</v>
      </c>
    </row>
    <row r="232" spans="1:6" x14ac:dyDescent="0.3">
      <c r="A232" s="4" t="s">
        <v>0</v>
      </c>
      <c r="B232" s="4" t="s">
        <v>231</v>
      </c>
      <c r="C232" s="5">
        <v>5</v>
      </c>
      <c r="D232" s="13">
        <v>49.11</v>
      </c>
      <c r="E232" s="13">
        <f t="shared" si="3"/>
        <v>245.55</v>
      </c>
      <c r="F232" s="9">
        <v>245.55</v>
      </c>
    </row>
    <row r="233" spans="1:6" x14ac:dyDescent="0.3">
      <c r="A233" s="4" t="s">
        <v>0</v>
      </c>
      <c r="B233" s="4" t="s">
        <v>232</v>
      </c>
      <c r="C233" s="5">
        <v>40</v>
      </c>
      <c r="D233" s="13">
        <v>7.6</v>
      </c>
      <c r="E233" s="13">
        <f t="shared" si="3"/>
        <v>304</v>
      </c>
      <c r="F233" s="9">
        <v>304</v>
      </c>
    </row>
    <row r="234" spans="1:6" x14ac:dyDescent="0.3">
      <c r="A234" s="4" t="s">
        <v>0</v>
      </c>
      <c r="B234" s="4" t="s">
        <v>233</v>
      </c>
      <c r="C234" s="5">
        <v>1</v>
      </c>
      <c r="D234" s="13">
        <v>17.399999999999999</v>
      </c>
      <c r="E234" s="13">
        <f t="shared" si="3"/>
        <v>17.399999999999999</v>
      </c>
      <c r="F234" s="9">
        <v>17.399999999999999</v>
      </c>
    </row>
    <row r="235" spans="1:6" x14ac:dyDescent="0.3">
      <c r="A235" s="4" t="s">
        <v>0</v>
      </c>
      <c r="B235" s="4" t="s">
        <v>234</v>
      </c>
      <c r="C235" s="5">
        <v>2</v>
      </c>
      <c r="D235" s="13">
        <v>6.54</v>
      </c>
      <c r="E235" s="13">
        <f t="shared" si="3"/>
        <v>13.08</v>
      </c>
      <c r="F235" s="9">
        <v>13.08</v>
      </c>
    </row>
    <row r="236" spans="1:6" x14ac:dyDescent="0.3">
      <c r="A236" s="4" t="s">
        <v>0</v>
      </c>
      <c r="B236" s="4" t="s">
        <v>235</v>
      </c>
      <c r="C236" s="5">
        <v>200</v>
      </c>
      <c r="D236" s="13">
        <v>7.6</v>
      </c>
      <c r="E236" s="13">
        <f t="shared" si="3"/>
        <v>1520</v>
      </c>
      <c r="F236" s="9">
        <v>1520</v>
      </c>
    </row>
    <row r="237" spans="1:6" x14ac:dyDescent="0.3">
      <c r="A237" s="4" t="s">
        <v>0</v>
      </c>
      <c r="B237" s="4" t="s">
        <v>236</v>
      </c>
      <c r="C237" s="5">
        <v>1</v>
      </c>
      <c r="D237" s="13">
        <v>17.399999999999999</v>
      </c>
      <c r="E237" s="13">
        <f t="shared" si="3"/>
        <v>17.399999999999999</v>
      </c>
      <c r="F237" s="9">
        <v>17.399999999999999</v>
      </c>
    </row>
    <row r="238" spans="1:6" x14ac:dyDescent="0.3">
      <c r="A238" s="4" t="s">
        <v>0</v>
      </c>
      <c r="B238" s="4" t="s">
        <v>237</v>
      </c>
      <c r="C238" s="5">
        <v>1</v>
      </c>
      <c r="D238" s="13">
        <v>17.399999999999999</v>
      </c>
      <c r="E238" s="13">
        <f t="shared" si="3"/>
        <v>17.399999999999999</v>
      </c>
      <c r="F238" s="9">
        <v>17.399999999999999</v>
      </c>
    </row>
    <row r="239" spans="1:6" x14ac:dyDescent="0.3">
      <c r="A239" s="4" t="s">
        <v>0</v>
      </c>
      <c r="B239" s="4" t="s">
        <v>238</v>
      </c>
      <c r="C239" s="5">
        <v>45</v>
      </c>
      <c r="D239" s="13">
        <v>5.9</v>
      </c>
      <c r="E239" s="13">
        <f t="shared" si="3"/>
        <v>265.5</v>
      </c>
      <c r="F239" s="9">
        <v>265.5</v>
      </c>
    </row>
    <row r="240" spans="1:6" x14ac:dyDescent="0.3">
      <c r="A240" s="4" t="s">
        <v>0</v>
      </c>
      <c r="B240" s="4" t="s">
        <v>239</v>
      </c>
      <c r="C240" s="5">
        <v>3</v>
      </c>
      <c r="D240" s="13">
        <v>407.7</v>
      </c>
      <c r="E240" s="13">
        <f t="shared" si="3"/>
        <v>1223.0999999999999</v>
      </c>
      <c r="F240" s="9">
        <v>1223.0999999999999</v>
      </c>
    </row>
    <row r="241" spans="1:6" x14ac:dyDescent="0.3">
      <c r="A241" s="4" t="s">
        <v>0</v>
      </c>
      <c r="B241" s="4" t="s">
        <v>240</v>
      </c>
      <c r="C241" s="5">
        <v>1</v>
      </c>
      <c r="D241" s="13">
        <v>104</v>
      </c>
      <c r="E241" s="13">
        <f t="shared" si="3"/>
        <v>104</v>
      </c>
      <c r="F241" s="9">
        <v>104</v>
      </c>
    </row>
    <row r="242" spans="1:6" x14ac:dyDescent="0.3">
      <c r="A242" s="4" t="s">
        <v>0</v>
      </c>
      <c r="B242" s="4" t="s">
        <v>241</v>
      </c>
      <c r="C242" s="5">
        <v>1</v>
      </c>
      <c r="D242" s="13">
        <v>158</v>
      </c>
      <c r="E242" s="13">
        <f t="shared" si="3"/>
        <v>158</v>
      </c>
      <c r="F242" s="9">
        <v>158</v>
      </c>
    </row>
    <row r="243" spans="1:6" x14ac:dyDescent="0.3">
      <c r="A243" s="4" t="s">
        <v>0</v>
      </c>
      <c r="B243" s="4" t="s">
        <v>242</v>
      </c>
      <c r="C243" s="5">
        <v>30</v>
      </c>
      <c r="D243" s="13">
        <v>17.5</v>
      </c>
      <c r="E243" s="13">
        <f t="shared" si="3"/>
        <v>525</v>
      </c>
      <c r="F243" s="9">
        <v>525</v>
      </c>
    </row>
    <row r="244" spans="1:6" x14ac:dyDescent="0.3">
      <c r="A244" s="4" t="s">
        <v>0</v>
      </c>
      <c r="B244" s="4" t="s">
        <v>243</v>
      </c>
      <c r="C244" s="5">
        <v>10</v>
      </c>
      <c r="D244" s="13">
        <v>28.01</v>
      </c>
      <c r="E244" s="13">
        <f t="shared" si="3"/>
        <v>280.10000000000002</v>
      </c>
      <c r="F244" s="9">
        <v>280.10000000000002</v>
      </c>
    </row>
    <row r="245" spans="1:6" x14ac:dyDescent="0.3">
      <c r="A245" s="4" t="s">
        <v>0</v>
      </c>
      <c r="B245" s="4" t="s">
        <v>244</v>
      </c>
      <c r="C245" s="5">
        <v>1</v>
      </c>
      <c r="D245" s="13">
        <v>22.8</v>
      </c>
      <c r="E245" s="13">
        <f t="shared" si="3"/>
        <v>22.8</v>
      </c>
      <c r="F245" s="9">
        <v>22.8</v>
      </c>
    </row>
    <row r="246" spans="1:6" x14ac:dyDescent="0.3">
      <c r="A246" s="4" t="s">
        <v>0</v>
      </c>
      <c r="B246" s="4" t="s">
        <v>245</v>
      </c>
      <c r="C246" s="5">
        <v>4</v>
      </c>
      <c r="D246" s="13">
        <v>138</v>
      </c>
      <c r="E246" s="13">
        <f t="shared" si="3"/>
        <v>552</v>
      </c>
      <c r="F246" s="9">
        <v>552</v>
      </c>
    </row>
    <row r="247" spans="1:6" x14ac:dyDescent="0.3">
      <c r="A247" s="4" t="s">
        <v>0</v>
      </c>
      <c r="B247" s="4" t="s">
        <v>246</v>
      </c>
      <c r="C247" s="5">
        <v>2</v>
      </c>
      <c r="D247" s="13">
        <v>42.6</v>
      </c>
      <c r="E247" s="13">
        <f t="shared" si="3"/>
        <v>85.2</v>
      </c>
      <c r="F247" s="9">
        <v>85.2</v>
      </c>
    </row>
    <row r="248" spans="1:6" x14ac:dyDescent="0.3">
      <c r="A248" s="4" t="s">
        <v>0</v>
      </c>
      <c r="B248" s="4" t="s">
        <v>247</v>
      </c>
      <c r="C248" s="5">
        <v>6</v>
      </c>
      <c r="D248" s="13">
        <v>38.4</v>
      </c>
      <c r="E248" s="13">
        <f t="shared" si="3"/>
        <v>230.39999999999998</v>
      </c>
      <c r="F248" s="9">
        <v>230.39999999999998</v>
      </c>
    </row>
    <row r="249" spans="1:6" x14ac:dyDescent="0.3">
      <c r="A249" s="4" t="s">
        <v>0</v>
      </c>
      <c r="B249" s="4" t="s">
        <v>248</v>
      </c>
      <c r="C249" s="5">
        <v>3</v>
      </c>
      <c r="D249" s="13">
        <v>59.5</v>
      </c>
      <c r="E249" s="13">
        <f t="shared" si="3"/>
        <v>178.5</v>
      </c>
      <c r="F249" s="9">
        <v>178.5</v>
      </c>
    </row>
    <row r="250" spans="1:6" x14ac:dyDescent="0.3">
      <c r="A250" s="4" t="s">
        <v>0</v>
      </c>
      <c r="B250" s="4" t="s">
        <v>249</v>
      </c>
      <c r="C250" s="5">
        <v>95</v>
      </c>
      <c r="D250" s="13">
        <v>4.47</v>
      </c>
      <c r="E250" s="13">
        <f t="shared" si="3"/>
        <v>424.65</v>
      </c>
      <c r="F250" s="9">
        <v>424.65</v>
      </c>
    </row>
    <row r="251" spans="1:6" x14ac:dyDescent="0.3">
      <c r="A251" s="4" t="s">
        <v>0</v>
      </c>
      <c r="B251" s="4" t="s">
        <v>250</v>
      </c>
      <c r="C251" s="5">
        <v>4</v>
      </c>
      <c r="D251" s="13">
        <v>13.11</v>
      </c>
      <c r="E251" s="13">
        <f t="shared" si="3"/>
        <v>52.44</v>
      </c>
      <c r="F251" s="9">
        <v>52.44</v>
      </c>
    </row>
    <row r="252" spans="1:6" x14ac:dyDescent="0.3">
      <c r="A252" s="4" t="s">
        <v>0</v>
      </c>
      <c r="B252" s="4" t="s">
        <v>251</v>
      </c>
      <c r="C252" s="5">
        <v>3</v>
      </c>
      <c r="D252" s="13">
        <v>8.4500000000000011</v>
      </c>
      <c r="E252" s="13">
        <f t="shared" si="3"/>
        <v>25.35</v>
      </c>
      <c r="F252" s="9">
        <v>25.35</v>
      </c>
    </row>
    <row r="253" spans="1:6" x14ac:dyDescent="0.3">
      <c r="A253" s="4" t="s">
        <v>0</v>
      </c>
      <c r="B253" s="4" t="s">
        <v>252</v>
      </c>
      <c r="C253" s="5">
        <v>1</v>
      </c>
      <c r="D253" s="13">
        <v>18.899999999999999</v>
      </c>
      <c r="E253" s="13">
        <f t="shared" si="3"/>
        <v>18.899999999999999</v>
      </c>
      <c r="F253" s="9">
        <v>18.899999999999999</v>
      </c>
    </row>
    <row r="254" spans="1:6" x14ac:dyDescent="0.3">
      <c r="A254" s="4" t="s">
        <v>0</v>
      </c>
      <c r="B254" s="4" t="s">
        <v>253</v>
      </c>
      <c r="C254" s="5">
        <v>1</v>
      </c>
      <c r="D254" s="13">
        <v>58</v>
      </c>
      <c r="E254" s="13">
        <f t="shared" si="3"/>
        <v>58</v>
      </c>
      <c r="F254" s="9">
        <v>58</v>
      </c>
    </row>
    <row r="255" spans="1:6" x14ac:dyDescent="0.3">
      <c r="A255" s="4" t="s">
        <v>0</v>
      </c>
      <c r="B255" s="4" t="s">
        <v>254</v>
      </c>
      <c r="C255" s="5">
        <v>2</v>
      </c>
      <c r="D255" s="13">
        <v>77</v>
      </c>
      <c r="E255" s="13">
        <f t="shared" si="3"/>
        <v>154</v>
      </c>
      <c r="F255" s="9">
        <v>154</v>
      </c>
    </row>
    <row r="256" spans="1:6" x14ac:dyDescent="0.3">
      <c r="A256" s="4" t="s">
        <v>0</v>
      </c>
      <c r="B256" s="4" t="s">
        <v>255</v>
      </c>
      <c r="C256" s="5">
        <v>2</v>
      </c>
      <c r="D256" s="13">
        <v>1608</v>
      </c>
      <c r="E256" s="13">
        <f t="shared" si="3"/>
        <v>3216</v>
      </c>
      <c r="F256" s="9">
        <v>3216</v>
      </c>
    </row>
    <row r="257" spans="1:6" x14ac:dyDescent="0.3">
      <c r="A257" s="4" t="s">
        <v>0</v>
      </c>
      <c r="B257" s="4" t="s">
        <v>256</v>
      </c>
      <c r="C257" s="5">
        <v>2</v>
      </c>
      <c r="D257" s="13">
        <v>15.8</v>
      </c>
      <c r="E257" s="13">
        <f t="shared" si="3"/>
        <v>31.6</v>
      </c>
      <c r="F257" s="9">
        <v>31.6</v>
      </c>
    </row>
    <row r="258" spans="1:6" x14ac:dyDescent="0.3">
      <c r="A258" s="4" t="s">
        <v>0</v>
      </c>
      <c r="B258" s="4" t="s">
        <v>257</v>
      </c>
      <c r="C258" s="5">
        <v>1</v>
      </c>
      <c r="D258" s="13">
        <v>41.06</v>
      </c>
      <c r="E258" s="13">
        <f t="shared" si="3"/>
        <v>41.06</v>
      </c>
      <c r="F258" s="9">
        <v>41.06</v>
      </c>
    </row>
    <row r="259" spans="1:6" x14ac:dyDescent="0.3">
      <c r="A259" s="4" t="s">
        <v>0</v>
      </c>
      <c r="B259" s="4" t="s">
        <v>258</v>
      </c>
      <c r="C259" s="5">
        <v>13</v>
      </c>
      <c r="D259" s="13">
        <v>33.4</v>
      </c>
      <c r="E259" s="13">
        <f t="shared" ref="E259:E322" si="4">D259*C259</f>
        <v>434.2</v>
      </c>
      <c r="F259" s="9">
        <v>434.2</v>
      </c>
    </row>
    <row r="260" spans="1:6" x14ac:dyDescent="0.3">
      <c r="A260" s="4" t="s">
        <v>0</v>
      </c>
      <c r="B260" s="4" t="s">
        <v>259</v>
      </c>
      <c r="C260" s="5">
        <v>6</v>
      </c>
      <c r="D260" s="13">
        <v>9.17</v>
      </c>
      <c r="E260" s="13">
        <f t="shared" si="4"/>
        <v>55.019999999999996</v>
      </c>
      <c r="F260" s="9">
        <v>55.019999999999996</v>
      </c>
    </row>
    <row r="261" spans="1:6" x14ac:dyDescent="0.3">
      <c r="A261" s="4" t="s">
        <v>0</v>
      </c>
      <c r="B261" s="4" t="s">
        <v>260</v>
      </c>
      <c r="C261" s="5">
        <v>1</v>
      </c>
      <c r="D261" s="13">
        <v>20.3</v>
      </c>
      <c r="E261" s="13">
        <f t="shared" si="4"/>
        <v>20.3</v>
      </c>
      <c r="F261" s="9">
        <v>20.3</v>
      </c>
    </row>
    <row r="262" spans="1:6" x14ac:dyDescent="0.3">
      <c r="A262" s="4" t="s">
        <v>0</v>
      </c>
      <c r="B262" s="4" t="s">
        <v>261</v>
      </c>
      <c r="C262" s="5">
        <v>2</v>
      </c>
      <c r="D262" s="13">
        <v>68.400000000000006</v>
      </c>
      <c r="E262" s="13">
        <f t="shared" si="4"/>
        <v>136.80000000000001</v>
      </c>
      <c r="F262" s="9">
        <v>136.80000000000001</v>
      </c>
    </row>
    <row r="263" spans="1:6" x14ac:dyDescent="0.3">
      <c r="A263" s="4" t="s">
        <v>0</v>
      </c>
      <c r="B263" s="4" t="s">
        <v>262</v>
      </c>
      <c r="C263" s="5">
        <v>4</v>
      </c>
      <c r="D263" s="13">
        <v>770.95</v>
      </c>
      <c r="E263" s="13">
        <f t="shared" si="4"/>
        <v>3083.8</v>
      </c>
      <c r="F263" s="9">
        <v>3083.8</v>
      </c>
    </row>
    <row r="264" spans="1:6" x14ac:dyDescent="0.3">
      <c r="A264" s="4" t="s">
        <v>0</v>
      </c>
      <c r="B264" s="4" t="s">
        <v>263</v>
      </c>
      <c r="C264" s="5">
        <v>6</v>
      </c>
      <c r="D264" s="13">
        <v>265.125</v>
      </c>
      <c r="E264" s="13">
        <f t="shared" si="4"/>
        <v>1590.75</v>
      </c>
      <c r="F264" s="9">
        <v>1590.75</v>
      </c>
    </row>
    <row r="265" spans="1:6" x14ac:dyDescent="0.3">
      <c r="A265" s="4" t="s">
        <v>0</v>
      </c>
      <c r="B265" s="4" t="s">
        <v>264</v>
      </c>
      <c r="C265" s="5">
        <v>28</v>
      </c>
      <c r="D265" s="13">
        <v>21.8</v>
      </c>
      <c r="E265" s="13">
        <f t="shared" si="4"/>
        <v>610.4</v>
      </c>
      <c r="F265" s="9">
        <v>610.4</v>
      </c>
    </row>
    <row r="266" spans="1:6" x14ac:dyDescent="0.3">
      <c r="A266" s="4" t="s">
        <v>0</v>
      </c>
      <c r="B266" s="4" t="s">
        <v>265</v>
      </c>
      <c r="C266" s="5">
        <v>27</v>
      </c>
      <c r="D266" s="13">
        <v>128</v>
      </c>
      <c r="E266" s="13">
        <f t="shared" si="4"/>
        <v>3456</v>
      </c>
      <c r="F266" s="9">
        <v>3456</v>
      </c>
    </row>
    <row r="267" spans="1:6" x14ac:dyDescent="0.3">
      <c r="A267" s="4" t="s">
        <v>0</v>
      </c>
      <c r="B267" s="4" t="s">
        <v>266</v>
      </c>
      <c r="C267" s="5">
        <v>1</v>
      </c>
      <c r="D267" s="13">
        <v>168</v>
      </c>
      <c r="E267" s="13">
        <f t="shared" si="4"/>
        <v>168</v>
      </c>
      <c r="F267" s="9">
        <v>168</v>
      </c>
    </row>
    <row r="268" spans="1:6" x14ac:dyDescent="0.3">
      <c r="A268" s="4" t="s">
        <v>0</v>
      </c>
      <c r="B268" s="4" t="s">
        <v>267</v>
      </c>
      <c r="C268" s="5">
        <v>4</v>
      </c>
      <c r="D268" s="13">
        <v>34.299999999999997</v>
      </c>
      <c r="E268" s="13">
        <f t="shared" si="4"/>
        <v>137.19999999999999</v>
      </c>
      <c r="F268" s="9">
        <v>137.19999999999999</v>
      </c>
    </row>
    <row r="269" spans="1:6" x14ac:dyDescent="0.3">
      <c r="A269" s="4" t="s">
        <v>0</v>
      </c>
      <c r="B269" s="4" t="s">
        <v>268</v>
      </c>
      <c r="C269" s="5">
        <v>1</v>
      </c>
      <c r="D269" s="13">
        <v>29.5</v>
      </c>
      <c r="E269" s="13">
        <f t="shared" si="4"/>
        <v>29.5</v>
      </c>
      <c r="F269" s="9">
        <v>29.5</v>
      </c>
    </row>
    <row r="270" spans="1:6" x14ac:dyDescent="0.3">
      <c r="A270" s="4" t="s">
        <v>0</v>
      </c>
      <c r="B270" s="4" t="s">
        <v>269</v>
      </c>
      <c r="C270" s="5">
        <v>15</v>
      </c>
      <c r="D270" s="13">
        <v>44.8</v>
      </c>
      <c r="E270" s="13">
        <f t="shared" si="4"/>
        <v>672</v>
      </c>
      <c r="F270" s="9">
        <v>672</v>
      </c>
    </row>
    <row r="271" spans="1:6" x14ac:dyDescent="0.3">
      <c r="A271" s="4" t="s">
        <v>0</v>
      </c>
      <c r="B271" s="4" t="s">
        <v>270</v>
      </c>
      <c r="C271" s="5">
        <v>1</v>
      </c>
      <c r="D271" s="13">
        <v>41.1</v>
      </c>
      <c r="E271" s="13">
        <f t="shared" si="4"/>
        <v>41.1</v>
      </c>
      <c r="F271" s="9">
        <v>41.1</v>
      </c>
    </row>
    <row r="272" spans="1:6" x14ac:dyDescent="0.3">
      <c r="A272" s="4" t="s">
        <v>0</v>
      </c>
      <c r="B272" s="4" t="s">
        <v>271</v>
      </c>
      <c r="C272" s="5">
        <v>4</v>
      </c>
      <c r="D272" s="13">
        <v>58.9</v>
      </c>
      <c r="E272" s="13">
        <f t="shared" si="4"/>
        <v>235.6</v>
      </c>
      <c r="F272" s="9">
        <v>235.6</v>
      </c>
    </row>
    <row r="273" spans="1:6" x14ac:dyDescent="0.3">
      <c r="A273" s="4" t="s">
        <v>0</v>
      </c>
      <c r="B273" s="4" t="s">
        <v>272</v>
      </c>
      <c r="C273" s="5">
        <v>1</v>
      </c>
      <c r="D273" s="13">
        <v>20.9</v>
      </c>
      <c r="E273" s="13">
        <f t="shared" si="4"/>
        <v>20.9</v>
      </c>
      <c r="F273" s="9">
        <v>20.9</v>
      </c>
    </row>
    <row r="274" spans="1:6" x14ac:dyDescent="0.3">
      <c r="A274" s="4" t="s">
        <v>0</v>
      </c>
      <c r="B274" s="4" t="s">
        <v>273</v>
      </c>
      <c r="C274" s="5">
        <v>6</v>
      </c>
      <c r="D274" s="13">
        <v>56.70000000000001</v>
      </c>
      <c r="E274" s="13">
        <f t="shared" si="4"/>
        <v>340.20000000000005</v>
      </c>
      <c r="F274" s="9">
        <v>340.20000000000005</v>
      </c>
    </row>
    <row r="275" spans="1:6" x14ac:dyDescent="0.3">
      <c r="A275" s="4" t="s">
        <v>0</v>
      </c>
      <c r="B275" s="4" t="s">
        <v>274</v>
      </c>
      <c r="C275" s="5">
        <v>1</v>
      </c>
      <c r="D275" s="13">
        <v>71.2</v>
      </c>
      <c r="E275" s="13">
        <f t="shared" si="4"/>
        <v>71.2</v>
      </c>
      <c r="F275" s="9">
        <v>71.2</v>
      </c>
    </row>
    <row r="276" spans="1:6" x14ac:dyDescent="0.3">
      <c r="A276" s="4" t="s">
        <v>0</v>
      </c>
      <c r="B276" s="4" t="s">
        <v>275</v>
      </c>
      <c r="C276" s="5">
        <v>32</v>
      </c>
      <c r="D276" s="13">
        <v>20.7</v>
      </c>
      <c r="E276" s="13">
        <f t="shared" si="4"/>
        <v>662.4</v>
      </c>
      <c r="F276" s="9">
        <v>662.4</v>
      </c>
    </row>
    <row r="277" spans="1:6" x14ac:dyDescent="0.3">
      <c r="A277" s="4" t="s">
        <v>0</v>
      </c>
      <c r="B277" s="4" t="s">
        <v>276</v>
      </c>
      <c r="C277" s="5">
        <v>5</v>
      </c>
      <c r="D277" s="13">
        <v>7.69</v>
      </c>
      <c r="E277" s="13">
        <f t="shared" si="4"/>
        <v>38.450000000000003</v>
      </c>
      <c r="F277" s="9">
        <v>38.450000000000003</v>
      </c>
    </row>
    <row r="278" spans="1:6" x14ac:dyDescent="0.3">
      <c r="A278" s="4" t="s">
        <v>0</v>
      </c>
      <c r="B278" s="4" t="s">
        <v>277</v>
      </c>
      <c r="C278" s="5">
        <v>2</v>
      </c>
      <c r="D278" s="13">
        <v>28</v>
      </c>
      <c r="E278" s="13">
        <f t="shared" si="4"/>
        <v>56</v>
      </c>
      <c r="F278" s="9">
        <v>56</v>
      </c>
    </row>
    <row r="279" spans="1:6" x14ac:dyDescent="0.3">
      <c r="A279" s="4" t="s">
        <v>0</v>
      </c>
      <c r="B279" s="4" t="s">
        <v>278</v>
      </c>
      <c r="C279" s="5">
        <v>3</v>
      </c>
      <c r="D279" s="13">
        <v>286.83999999999997</v>
      </c>
      <c r="E279" s="13">
        <f t="shared" si="4"/>
        <v>860.52</v>
      </c>
      <c r="F279" s="9">
        <v>860.52</v>
      </c>
    </row>
    <row r="280" spans="1:6" x14ac:dyDescent="0.3">
      <c r="A280" s="4" t="s">
        <v>0</v>
      </c>
      <c r="B280" s="4" t="s">
        <v>279</v>
      </c>
      <c r="C280" s="5">
        <v>1</v>
      </c>
      <c r="D280" s="13">
        <v>57.5</v>
      </c>
      <c r="E280" s="13">
        <f t="shared" si="4"/>
        <v>57.5</v>
      </c>
      <c r="F280" s="9">
        <v>57.5</v>
      </c>
    </row>
    <row r="281" spans="1:6" x14ac:dyDescent="0.3">
      <c r="A281" s="4" t="s">
        <v>0</v>
      </c>
      <c r="B281" s="4" t="s">
        <v>280</v>
      </c>
      <c r="C281" s="5">
        <v>2</v>
      </c>
      <c r="D281" s="13">
        <v>11.9</v>
      </c>
      <c r="E281" s="13">
        <f t="shared" si="4"/>
        <v>23.8</v>
      </c>
      <c r="F281" s="9">
        <v>23.8</v>
      </c>
    </row>
    <row r="282" spans="1:6" x14ac:dyDescent="0.3">
      <c r="A282" s="4" t="s">
        <v>0</v>
      </c>
      <c r="B282" s="4" t="s">
        <v>281</v>
      </c>
      <c r="C282" s="5">
        <v>5</v>
      </c>
      <c r="D282" s="13">
        <v>7.69</v>
      </c>
      <c r="E282" s="13">
        <f t="shared" si="4"/>
        <v>38.450000000000003</v>
      </c>
      <c r="F282" s="9">
        <v>38.450000000000003</v>
      </c>
    </row>
    <row r="283" spans="1:6" x14ac:dyDescent="0.3">
      <c r="A283" s="4" t="s">
        <v>0</v>
      </c>
      <c r="B283" s="4" t="s">
        <v>282</v>
      </c>
      <c r="C283" s="5">
        <v>62</v>
      </c>
      <c r="D283" s="13">
        <v>4.47</v>
      </c>
      <c r="E283" s="13">
        <f t="shared" si="4"/>
        <v>277.14</v>
      </c>
      <c r="F283" s="9">
        <v>277.14</v>
      </c>
    </row>
    <row r="284" spans="1:6" x14ac:dyDescent="0.3">
      <c r="A284" s="4" t="s">
        <v>0</v>
      </c>
      <c r="B284" s="4" t="s">
        <v>283</v>
      </c>
      <c r="C284" s="5">
        <v>1</v>
      </c>
      <c r="D284" s="13">
        <v>263</v>
      </c>
      <c r="E284" s="13">
        <f t="shared" si="4"/>
        <v>263</v>
      </c>
      <c r="F284" s="9">
        <v>263</v>
      </c>
    </row>
    <row r="285" spans="1:6" x14ac:dyDescent="0.3">
      <c r="A285" s="4" t="s">
        <v>0</v>
      </c>
      <c r="B285" s="4" t="s">
        <v>284</v>
      </c>
      <c r="C285" s="5">
        <v>5</v>
      </c>
      <c r="D285" s="13">
        <v>41.13</v>
      </c>
      <c r="E285" s="13">
        <f t="shared" si="4"/>
        <v>205.65</v>
      </c>
      <c r="F285" s="9">
        <v>205.65</v>
      </c>
    </row>
    <row r="286" spans="1:6" x14ac:dyDescent="0.3">
      <c r="A286" s="4" t="s">
        <v>0</v>
      </c>
      <c r="B286" s="4" t="s">
        <v>285</v>
      </c>
      <c r="C286" s="5">
        <v>89</v>
      </c>
      <c r="D286" s="13">
        <v>4.47</v>
      </c>
      <c r="E286" s="13">
        <f t="shared" si="4"/>
        <v>397.83</v>
      </c>
      <c r="F286" s="9">
        <v>397.83</v>
      </c>
    </row>
    <row r="287" spans="1:6" x14ac:dyDescent="0.3">
      <c r="A287" s="4" t="s">
        <v>0</v>
      </c>
      <c r="B287" s="4" t="s">
        <v>286</v>
      </c>
      <c r="C287" s="5">
        <v>4</v>
      </c>
      <c r="D287" s="13">
        <v>3.3</v>
      </c>
      <c r="E287" s="13">
        <f t="shared" si="4"/>
        <v>13.2</v>
      </c>
      <c r="F287" s="9">
        <v>13.2</v>
      </c>
    </row>
    <row r="288" spans="1:6" x14ac:dyDescent="0.3">
      <c r="A288" s="4" t="s">
        <v>0</v>
      </c>
      <c r="B288" s="4" t="s">
        <v>287</v>
      </c>
      <c r="C288" s="5">
        <v>1</v>
      </c>
      <c r="D288" s="13">
        <v>125</v>
      </c>
      <c r="E288" s="13">
        <f t="shared" si="4"/>
        <v>125</v>
      </c>
      <c r="F288" s="9">
        <v>125</v>
      </c>
    </row>
    <row r="289" spans="1:6" x14ac:dyDescent="0.3">
      <c r="A289" s="4" t="s">
        <v>0</v>
      </c>
      <c r="B289" s="4" t="s">
        <v>288</v>
      </c>
      <c r="C289" s="5">
        <v>1</v>
      </c>
      <c r="D289" s="13">
        <v>88.2</v>
      </c>
      <c r="E289" s="13">
        <f t="shared" si="4"/>
        <v>88.2</v>
      </c>
      <c r="F289" s="9">
        <v>88.2</v>
      </c>
    </row>
    <row r="290" spans="1:6" x14ac:dyDescent="0.3">
      <c r="A290" s="4" t="s">
        <v>0</v>
      </c>
      <c r="B290" s="4" t="s">
        <v>289</v>
      </c>
      <c r="C290" s="5">
        <v>4</v>
      </c>
      <c r="D290" s="13">
        <v>12.6</v>
      </c>
      <c r="E290" s="13">
        <f t="shared" si="4"/>
        <v>50.4</v>
      </c>
      <c r="F290" s="9">
        <v>50.4</v>
      </c>
    </row>
    <row r="291" spans="1:6" x14ac:dyDescent="0.3">
      <c r="A291" s="4" t="s">
        <v>0</v>
      </c>
      <c r="B291" s="4" t="s">
        <v>290</v>
      </c>
      <c r="C291" s="5">
        <v>4</v>
      </c>
      <c r="D291" s="13">
        <v>94.3</v>
      </c>
      <c r="E291" s="13">
        <f t="shared" si="4"/>
        <v>377.2</v>
      </c>
      <c r="F291" s="9">
        <v>377.2</v>
      </c>
    </row>
    <row r="292" spans="1:6" x14ac:dyDescent="0.3">
      <c r="A292" s="4" t="s">
        <v>0</v>
      </c>
      <c r="B292" s="4" t="s">
        <v>291</v>
      </c>
      <c r="C292" s="5">
        <v>10</v>
      </c>
      <c r="D292" s="13">
        <v>42.519999999999996</v>
      </c>
      <c r="E292" s="13">
        <f t="shared" si="4"/>
        <v>425.19999999999993</v>
      </c>
      <c r="F292" s="9">
        <v>425.2</v>
      </c>
    </row>
    <row r="293" spans="1:6" x14ac:dyDescent="0.3">
      <c r="A293" s="4" t="s">
        <v>0</v>
      </c>
      <c r="B293" s="4" t="s">
        <v>292</v>
      </c>
      <c r="C293" s="5">
        <v>1</v>
      </c>
      <c r="D293" s="13">
        <v>23</v>
      </c>
      <c r="E293" s="13">
        <f t="shared" si="4"/>
        <v>23</v>
      </c>
      <c r="F293" s="9">
        <v>23</v>
      </c>
    </row>
    <row r="294" spans="1:6" x14ac:dyDescent="0.3">
      <c r="A294" s="4" t="s">
        <v>0</v>
      </c>
      <c r="B294" s="4" t="s">
        <v>293</v>
      </c>
      <c r="C294" s="5">
        <v>1</v>
      </c>
      <c r="D294" s="13">
        <v>76.25</v>
      </c>
      <c r="E294" s="13">
        <f t="shared" si="4"/>
        <v>76.25</v>
      </c>
      <c r="F294" s="9">
        <v>76.25</v>
      </c>
    </row>
    <row r="295" spans="1:6" x14ac:dyDescent="0.3">
      <c r="A295" s="4" t="s">
        <v>0</v>
      </c>
      <c r="B295" s="4" t="s">
        <v>294</v>
      </c>
      <c r="C295" s="5">
        <v>24</v>
      </c>
      <c r="D295" s="13">
        <v>5.33</v>
      </c>
      <c r="E295" s="13">
        <f t="shared" si="4"/>
        <v>127.92</v>
      </c>
      <c r="F295" s="9">
        <v>127.92</v>
      </c>
    </row>
    <row r="296" spans="1:6" x14ac:dyDescent="0.3">
      <c r="A296" s="4" t="s">
        <v>0</v>
      </c>
      <c r="B296" s="4" t="s">
        <v>295</v>
      </c>
      <c r="C296" s="5">
        <v>200</v>
      </c>
      <c r="D296" s="13">
        <v>12.2</v>
      </c>
      <c r="E296" s="13">
        <f t="shared" si="4"/>
        <v>2440</v>
      </c>
      <c r="F296" s="9">
        <v>2440</v>
      </c>
    </row>
    <row r="297" spans="1:6" x14ac:dyDescent="0.3">
      <c r="A297" s="4" t="s">
        <v>0</v>
      </c>
      <c r="B297" s="4" t="s">
        <v>296</v>
      </c>
      <c r="C297" s="5">
        <v>1</v>
      </c>
      <c r="D297" s="13">
        <v>41.9</v>
      </c>
      <c r="E297" s="13">
        <f t="shared" si="4"/>
        <v>41.9</v>
      </c>
      <c r="F297" s="9">
        <v>41.9</v>
      </c>
    </row>
    <row r="298" spans="1:6" x14ac:dyDescent="0.3">
      <c r="A298" s="4" t="s">
        <v>0</v>
      </c>
      <c r="B298" s="4" t="s">
        <v>297</v>
      </c>
      <c r="C298" s="5">
        <v>4</v>
      </c>
      <c r="D298" s="13">
        <v>251</v>
      </c>
      <c r="E298" s="13">
        <f t="shared" si="4"/>
        <v>1004</v>
      </c>
      <c r="F298" s="9">
        <v>1004</v>
      </c>
    </row>
    <row r="299" spans="1:6" x14ac:dyDescent="0.3">
      <c r="A299" s="4" t="s">
        <v>0</v>
      </c>
      <c r="B299" s="4" t="s">
        <v>298</v>
      </c>
      <c r="C299" s="5">
        <v>4</v>
      </c>
      <c r="D299" s="13">
        <v>116</v>
      </c>
      <c r="E299" s="13">
        <f t="shared" si="4"/>
        <v>464</v>
      </c>
      <c r="F299" s="9">
        <v>464</v>
      </c>
    </row>
    <row r="300" spans="1:6" x14ac:dyDescent="0.3">
      <c r="A300" s="4" t="s">
        <v>0</v>
      </c>
      <c r="B300" s="4" t="s">
        <v>299</v>
      </c>
      <c r="C300" s="5">
        <v>1</v>
      </c>
      <c r="D300" s="13">
        <v>32.799999999999997</v>
      </c>
      <c r="E300" s="13">
        <f t="shared" si="4"/>
        <v>32.799999999999997</v>
      </c>
      <c r="F300" s="9">
        <v>32.799999999999997</v>
      </c>
    </row>
    <row r="301" spans="1:6" x14ac:dyDescent="0.3">
      <c r="A301" s="4" t="s">
        <v>0</v>
      </c>
      <c r="B301" s="4" t="s">
        <v>300</v>
      </c>
      <c r="C301" s="5">
        <v>1</v>
      </c>
      <c r="D301" s="13">
        <v>85</v>
      </c>
      <c r="E301" s="13">
        <f t="shared" si="4"/>
        <v>85</v>
      </c>
      <c r="F301" s="9">
        <v>85</v>
      </c>
    </row>
    <row r="302" spans="1:6" x14ac:dyDescent="0.3">
      <c r="A302" s="4" t="s">
        <v>0</v>
      </c>
      <c r="B302" s="4" t="s">
        <v>301</v>
      </c>
      <c r="C302" s="5">
        <v>1</v>
      </c>
      <c r="D302" s="13">
        <v>33.799999999999997</v>
      </c>
      <c r="E302" s="13">
        <f t="shared" si="4"/>
        <v>33.799999999999997</v>
      </c>
      <c r="F302" s="9">
        <v>33.799999999999997</v>
      </c>
    </row>
    <row r="303" spans="1:6" x14ac:dyDescent="0.3">
      <c r="A303" s="4" t="s">
        <v>0</v>
      </c>
      <c r="B303" s="4" t="s">
        <v>302</v>
      </c>
      <c r="C303" s="5">
        <v>2</v>
      </c>
      <c r="D303" s="13">
        <v>116</v>
      </c>
      <c r="E303" s="13">
        <f t="shared" si="4"/>
        <v>232</v>
      </c>
      <c r="F303" s="9">
        <v>232</v>
      </c>
    </row>
    <row r="304" spans="1:6" x14ac:dyDescent="0.3">
      <c r="A304" s="4" t="s">
        <v>0</v>
      </c>
      <c r="B304" s="4" t="s">
        <v>303</v>
      </c>
      <c r="C304" s="5">
        <v>1</v>
      </c>
      <c r="D304" s="13">
        <v>131</v>
      </c>
      <c r="E304" s="13">
        <f t="shared" si="4"/>
        <v>131</v>
      </c>
      <c r="F304" s="9">
        <v>131</v>
      </c>
    </row>
    <row r="305" spans="1:6" x14ac:dyDescent="0.3">
      <c r="A305" s="4" t="s">
        <v>0</v>
      </c>
      <c r="B305" s="4" t="s">
        <v>304</v>
      </c>
      <c r="C305" s="5">
        <v>1</v>
      </c>
      <c r="D305" s="13">
        <v>26.7</v>
      </c>
      <c r="E305" s="13">
        <f t="shared" si="4"/>
        <v>26.7</v>
      </c>
      <c r="F305" s="9">
        <v>26.7</v>
      </c>
    </row>
    <row r="306" spans="1:6" x14ac:dyDescent="0.3">
      <c r="A306" s="4" t="s">
        <v>0</v>
      </c>
      <c r="B306" s="4" t="s">
        <v>305</v>
      </c>
      <c r="C306" s="5">
        <v>2</v>
      </c>
      <c r="D306" s="13">
        <v>58.6</v>
      </c>
      <c r="E306" s="13">
        <f t="shared" si="4"/>
        <v>117.2</v>
      </c>
      <c r="F306" s="9">
        <v>117.2</v>
      </c>
    </row>
    <row r="307" spans="1:6" x14ac:dyDescent="0.3">
      <c r="A307" s="4" t="s">
        <v>0</v>
      </c>
      <c r="B307" s="4" t="s">
        <v>306</v>
      </c>
      <c r="C307" s="5">
        <v>1</v>
      </c>
      <c r="D307" s="13">
        <v>8.9</v>
      </c>
      <c r="E307" s="13">
        <f t="shared" si="4"/>
        <v>8.9</v>
      </c>
      <c r="F307" s="9">
        <v>8.9</v>
      </c>
    </row>
    <row r="308" spans="1:6" x14ac:dyDescent="0.3">
      <c r="A308" s="4" t="s">
        <v>0</v>
      </c>
      <c r="B308" s="4" t="s">
        <v>307</v>
      </c>
      <c r="C308" s="5">
        <v>2</v>
      </c>
      <c r="D308" s="13">
        <v>22.72</v>
      </c>
      <c r="E308" s="13">
        <f t="shared" si="4"/>
        <v>45.44</v>
      </c>
      <c r="F308" s="9">
        <v>45.44</v>
      </c>
    </row>
    <row r="309" spans="1:6" x14ac:dyDescent="0.3">
      <c r="A309" s="4" t="s">
        <v>0</v>
      </c>
      <c r="B309" s="4" t="s">
        <v>308</v>
      </c>
      <c r="C309" s="5">
        <v>1</v>
      </c>
      <c r="D309" s="13">
        <v>45.1</v>
      </c>
      <c r="E309" s="13">
        <f t="shared" si="4"/>
        <v>45.1</v>
      </c>
      <c r="F309" s="9">
        <v>45.1</v>
      </c>
    </row>
    <row r="310" spans="1:6" x14ac:dyDescent="0.3">
      <c r="A310" s="4" t="s">
        <v>0</v>
      </c>
      <c r="B310" s="4" t="s">
        <v>309</v>
      </c>
      <c r="C310" s="5">
        <v>9</v>
      </c>
      <c r="D310" s="13">
        <v>90.4</v>
      </c>
      <c r="E310" s="13">
        <f t="shared" si="4"/>
        <v>813.6</v>
      </c>
      <c r="F310" s="9">
        <v>813.6</v>
      </c>
    </row>
    <row r="311" spans="1:6" x14ac:dyDescent="0.3">
      <c r="A311" s="4" t="s">
        <v>0</v>
      </c>
      <c r="B311" s="4" t="s">
        <v>310</v>
      </c>
      <c r="C311" s="5">
        <v>2</v>
      </c>
      <c r="D311" s="13">
        <v>99.9</v>
      </c>
      <c r="E311" s="13">
        <f t="shared" si="4"/>
        <v>199.8</v>
      </c>
      <c r="F311" s="9">
        <v>199.8</v>
      </c>
    </row>
    <row r="312" spans="1:6" x14ac:dyDescent="0.3">
      <c r="A312" s="4" t="s">
        <v>0</v>
      </c>
      <c r="B312" s="4" t="s">
        <v>311</v>
      </c>
      <c r="C312" s="5">
        <v>1</v>
      </c>
      <c r="D312" s="13">
        <v>19.7</v>
      </c>
      <c r="E312" s="13">
        <f t="shared" si="4"/>
        <v>19.7</v>
      </c>
      <c r="F312" s="9">
        <v>19.7</v>
      </c>
    </row>
    <row r="313" spans="1:6" x14ac:dyDescent="0.3">
      <c r="A313" s="4" t="s">
        <v>0</v>
      </c>
      <c r="B313" s="4" t="s">
        <v>312</v>
      </c>
      <c r="C313" s="5">
        <v>4</v>
      </c>
      <c r="D313" s="13">
        <v>366</v>
      </c>
      <c r="E313" s="13">
        <f t="shared" si="4"/>
        <v>1464</v>
      </c>
      <c r="F313" s="9">
        <v>1464</v>
      </c>
    </row>
    <row r="314" spans="1:6" x14ac:dyDescent="0.3">
      <c r="A314" s="4" t="s">
        <v>0</v>
      </c>
      <c r="B314" s="4" t="s">
        <v>313</v>
      </c>
      <c r="C314" s="5">
        <v>1</v>
      </c>
      <c r="D314" s="13">
        <v>79.7</v>
      </c>
      <c r="E314" s="13">
        <f t="shared" si="4"/>
        <v>79.7</v>
      </c>
      <c r="F314" s="9">
        <v>79.7</v>
      </c>
    </row>
    <row r="315" spans="1:6" x14ac:dyDescent="0.3">
      <c r="A315" s="4" t="s">
        <v>0</v>
      </c>
      <c r="B315" s="4" t="s">
        <v>314</v>
      </c>
      <c r="C315" s="5">
        <v>1</v>
      </c>
      <c r="D315" s="13">
        <v>199</v>
      </c>
      <c r="E315" s="13">
        <f t="shared" si="4"/>
        <v>199</v>
      </c>
      <c r="F315" s="9">
        <v>199</v>
      </c>
    </row>
    <row r="316" spans="1:6" x14ac:dyDescent="0.3">
      <c r="A316" s="4" t="s">
        <v>0</v>
      </c>
      <c r="B316" s="4" t="s">
        <v>315</v>
      </c>
      <c r="C316" s="5">
        <v>1</v>
      </c>
      <c r="D316" s="13">
        <v>10.02</v>
      </c>
      <c r="E316" s="13">
        <f t="shared" si="4"/>
        <v>10.02</v>
      </c>
      <c r="F316" s="9">
        <v>10.02</v>
      </c>
    </row>
    <row r="317" spans="1:6" x14ac:dyDescent="0.3">
      <c r="A317" s="4" t="s">
        <v>0</v>
      </c>
      <c r="B317" s="4" t="s">
        <v>316</v>
      </c>
      <c r="C317" s="5">
        <v>1</v>
      </c>
      <c r="D317" s="13">
        <v>42.2</v>
      </c>
      <c r="E317" s="13">
        <f t="shared" si="4"/>
        <v>42.2</v>
      </c>
      <c r="F317" s="9">
        <v>42.2</v>
      </c>
    </row>
    <row r="318" spans="1:6" x14ac:dyDescent="0.3">
      <c r="A318" s="4" t="s">
        <v>0</v>
      </c>
      <c r="B318" s="4" t="s">
        <v>317</v>
      </c>
      <c r="C318" s="5">
        <v>3</v>
      </c>
      <c r="D318" s="13">
        <v>24.78</v>
      </c>
      <c r="E318" s="13">
        <f t="shared" si="4"/>
        <v>74.34</v>
      </c>
      <c r="F318" s="9">
        <v>74.34</v>
      </c>
    </row>
    <row r="319" spans="1:6" x14ac:dyDescent="0.3">
      <c r="A319" s="4" t="s">
        <v>0</v>
      </c>
      <c r="B319" s="4" t="s">
        <v>318</v>
      </c>
      <c r="C319" s="5">
        <v>1</v>
      </c>
      <c r="D319" s="13">
        <v>90.8</v>
      </c>
      <c r="E319" s="13">
        <f t="shared" si="4"/>
        <v>90.8</v>
      </c>
      <c r="F319" s="9">
        <v>90.8</v>
      </c>
    </row>
    <row r="320" spans="1:6" x14ac:dyDescent="0.3">
      <c r="A320" s="4" t="s">
        <v>0</v>
      </c>
      <c r="B320" s="4" t="s">
        <v>319</v>
      </c>
      <c r="C320" s="5">
        <v>1</v>
      </c>
      <c r="D320" s="13">
        <v>116</v>
      </c>
      <c r="E320" s="13">
        <f t="shared" si="4"/>
        <v>116</v>
      </c>
      <c r="F320" s="9">
        <v>116</v>
      </c>
    </row>
    <row r="321" spans="1:6" x14ac:dyDescent="0.3">
      <c r="A321" s="4" t="s">
        <v>0</v>
      </c>
      <c r="B321" s="4" t="s">
        <v>320</v>
      </c>
      <c r="C321" s="5">
        <v>1</v>
      </c>
      <c r="D321" s="13">
        <v>81.8</v>
      </c>
      <c r="E321" s="13">
        <f t="shared" si="4"/>
        <v>81.8</v>
      </c>
      <c r="F321" s="9">
        <v>81.8</v>
      </c>
    </row>
    <row r="322" spans="1:6" x14ac:dyDescent="0.3">
      <c r="A322" s="4" t="s">
        <v>0</v>
      </c>
      <c r="B322" s="4" t="s">
        <v>321</v>
      </c>
      <c r="C322" s="5">
        <v>2</v>
      </c>
      <c r="D322" s="13">
        <v>17.8</v>
      </c>
      <c r="E322" s="13">
        <f t="shared" si="4"/>
        <v>35.6</v>
      </c>
      <c r="F322" s="9">
        <v>35.6</v>
      </c>
    </row>
    <row r="323" spans="1:6" x14ac:dyDescent="0.3">
      <c r="A323" s="4" t="s">
        <v>0</v>
      </c>
      <c r="B323" s="4" t="s">
        <v>322</v>
      </c>
      <c r="C323" s="5">
        <v>1</v>
      </c>
      <c r="D323" s="13">
        <v>32.6</v>
      </c>
      <c r="E323" s="13">
        <f t="shared" ref="E323:E386" si="5">D323*C323</f>
        <v>32.6</v>
      </c>
      <c r="F323" s="9">
        <v>32.6</v>
      </c>
    </row>
    <row r="324" spans="1:6" x14ac:dyDescent="0.3">
      <c r="A324" s="4" t="s">
        <v>0</v>
      </c>
      <c r="B324" s="4" t="s">
        <v>323</v>
      </c>
      <c r="C324" s="5">
        <v>1</v>
      </c>
      <c r="D324" s="13">
        <v>185</v>
      </c>
      <c r="E324" s="13">
        <f t="shared" si="5"/>
        <v>185</v>
      </c>
      <c r="F324" s="9">
        <v>185</v>
      </c>
    </row>
    <row r="325" spans="1:6" x14ac:dyDescent="0.3">
      <c r="A325" s="4" t="s">
        <v>0</v>
      </c>
      <c r="B325" s="4" t="s">
        <v>324</v>
      </c>
      <c r="C325" s="5">
        <v>1</v>
      </c>
      <c r="D325" s="13">
        <v>46.6</v>
      </c>
      <c r="E325" s="13">
        <f t="shared" si="5"/>
        <v>46.6</v>
      </c>
      <c r="F325" s="9">
        <v>46.6</v>
      </c>
    </row>
    <row r="326" spans="1:6" x14ac:dyDescent="0.3">
      <c r="A326" s="4" t="s">
        <v>0</v>
      </c>
      <c r="B326" s="4" t="s">
        <v>325</v>
      </c>
      <c r="C326" s="5">
        <v>1</v>
      </c>
      <c r="D326" s="13">
        <v>24.9</v>
      </c>
      <c r="E326" s="13">
        <f t="shared" si="5"/>
        <v>24.9</v>
      </c>
      <c r="F326" s="9">
        <v>24.9</v>
      </c>
    </row>
    <row r="327" spans="1:6" x14ac:dyDescent="0.3">
      <c r="A327" s="4" t="s">
        <v>0</v>
      </c>
      <c r="B327" s="4" t="s">
        <v>326</v>
      </c>
      <c r="C327" s="5">
        <v>2</v>
      </c>
      <c r="D327" s="13">
        <v>34.299999999999997</v>
      </c>
      <c r="E327" s="13">
        <f t="shared" si="5"/>
        <v>68.599999999999994</v>
      </c>
      <c r="F327" s="9">
        <v>68.599999999999994</v>
      </c>
    </row>
    <row r="328" spans="1:6" x14ac:dyDescent="0.3">
      <c r="A328" s="4" t="s">
        <v>0</v>
      </c>
      <c r="B328" s="4" t="s">
        <v>327</v>
      </c>
      <c r="C328" s="5">
        <v>1</v>
      </c>
      <c r="D328" s="13">
        <v>246.44</v>
      </c>
      <c r="E328" s="13">
        <f t="shared" si="5"/>
        <v>246.44</v>
      </c>
      <c r="F328" s="9">
        <v>246.44</v>
      </c>
    </row>
    <row r="329" spans="1:6" x14ac:dyDescent="0.3">
      <c r="A329" s="4" t="s">
        <v>0</v>
      </c>
      <c r="B329" s="4" t="s">
        <v>328</v>
      </c>
      <c r="C329" s="5">
        <v>1</v>
      </c>
      <c r="D329" s="13">
        <v>63</v>
      </c>
      <c r="E329" s="13">
        <f t="shared" si="5"/>
        <v>63</v>
      </c>
      <c r="F329" s="9">
        <v>63</v>
      </c>
    </row>
    <row r="330" spans="1:6" x14ac:dyDescent="0.3">
      <c r="A330" s="4" t="s">
        <v>0</v>
      </c>
      <c r="B330" s="4" t="s">
        <v>329</v>
      </c>
      <c r="C330" s="5">
        <v>5</v>
      </c>
      <c r="D330" s="13">
        <v>57.4</v>
      </c>
      <c r="E330" s="13">
        <f t="shared" si="5"/>
        <v>287</v>
      </c>
      <c r="F330" s="9">
        <v>287</v>
      </c>
    </row>
    <row r="331" spans="1:6" x14ac:dyDescent="0.3">
      <c r="A331" s="4" t="s">
        <v>0</v>
      </c>
      <c r="B331" s="4" t="s">
        <v>330</v>
      </c>
      <c r="C331" s="5">
        <v>1</v>
      </c>
      <c r="D331" s="13">
        <v>59</v>
      </c>
      <c r="E331" s="13">
        <f t="shared" si="5"/>
        <v>59</v>
      </c>
      <c r="F331" s="9">
        <v>59</v>
      </c>
    </row>
    <row r="332" spans="1:6" x14ac:dyDescent="0.3">
      <c r="A332" s="4" t="s">
        <v>0</v>
      </c>
      <c r="B332" s="4" t="s">
        <v>331</v>
      </c>
      <c r="C332" s="5">
        <v>1</v>
      </c>
      <c r="D332" s="13">
        <v>26.7</v>
      </c>
      <c r="E332" s="13">
        <f t="shared" si="5"/>
        <v>26.7</v>
      </c>
      <c r="F332" s="9">
        <v>26.7</v>
      </c>
    </row>
    <row r="333" spans="1:6" x14ac:dyDescent="0.3">
      <c r="A333" s="4" t="s">
        <v>0</v>
      </c>
      <c r="B333" s="4" t="s">
        <v>332</v>
      </c>
      <c r="C333" s="5">
        <v>2</v>
      </c>
      <c r="D333" s="13">
        <v>44.3</v>
      </c>
      <c r="E333" s="13">
        <f t="shared" si="5"/>
        <v>88.6</v>
      </c>
      <c r="F333" s="9">
        <v>88.6</v>
      </c>
    </row>
    <row r="334" spans="1:6" x14ac:dyDescent="0.3">
      <c r="A334" s="4" t="s">
        <v>0</v>
      </c>
      <c r="B334" s="4" t="s">
        <v>333</v>
      </c>
      <c r="C334" s="5">
        <v>10</v>
      </c>
      <c r="D334" s="13">
        <v>41</v>
      </c>
      <c r="E334" s="13">
        <f t="shared" si="5"/>
        <v>410</v>
      </c>
      <c r="F334" s="9">
        <v>410</v>
      </c>
    </row>
    <row r="335" spans="1:6" x14ac:dyDescent="0.3">
      <c r="A335" s="4" t="s">
        <v>0</v>
      </c>
      <c r="B335" s="4" t="s">
        <v>334</v>
      </c>
      <c r="C335" s="5">
        <v>22</v>
      </c>
      <c r="D335" s="13">
        <v>13.1</v>
      </c>
      <c r="E335" s="13">
        <f t="shared" si="5"/>
        <v>288.2</v>
      </c>
      <c r="F335" s="9">
        <v>288.2</v>
      </c>
    </row>
    <row r="336" spans="1:6" x14ac:dyDescent="0.3">
      <c r="A336" s="4" t="s">
        <v>0</v>
      </c>
      <c r="B336" s="4" t="s">
        <v>335</v>
      </c>
      <c r="C336" s="5">
        <v>19</v>
      </c>
      <c r="D336" s="13">
        <v>14.25</v>
      </c>
      <c r="E336" s="13">
        <f t="shared" si="5"/>
        <v>270.75</v>
      </c>
      <c r="F336" s="9">
        <v>270.75</v>
      </c>
    </row>
    <row r="337" spans="1:6" x14ac:dyDescent="0.3">
      <c r="A337" s="4" t="s">
        <v>0</v>
      </c>
      <c r="B337" s="4" t="s">
        <v>336</v>
      </c>
      <c r="C337" s="5">
        <v>12</v>
      </c>
      <c r="D337" s="13">
        <v>20</v>
      </c>
      <c r="E337" s="13">
        <f t="shared" si="5"/>
        <v>240</v>
      </c>
      <c r="F337" s="9">
        <v>240</v>
      </c>
    </row>
    <row r="338" spans="1:6" x14ac:dyDescent="0.3">
      <c r="A338" s="4" t="s">
        <v>0</v>
      </c>
      <c r="B338" s="4" t="s">
        <v>337</v>
      </c>
      <c r="C338" s="5">
        <v>1</v>
      </c>
      <c r="D338" s="13">
        <v>89</v>
      </c>
      <c r="E338" s="13">
        <f t="shared" si="5"/>
        <v>89</v>
      </c>
      <c r="F338" s="9">
        <v>89</v>
      </c>
    </row>
    <row r="339" spans="1:6" x14ac:dyDescent="0.3">
      <c r="A339" s="4" t="s">
        <v>0</v>
      </c>
      <c r="B339" s="4" t="s">
        <v>338</v>
      </c>
      <c r="C339" s="5">
        <v>1</v>
      </c>
      <c r="D339" s="13">
        <v>94.1</v>
      </c>
      <c r="E339" s="13">
        <f t="shared" si="5"/>
        <v>94.1</v>
      </c>
      <c r="F339" s="9">
        <v>94.1</v>
      </c>
    </row>
    <row r="340" spans="1:6" x14ac:dyDescent="0.3">
      <c r="A340" s="4" t="s">
        <v>0</v>
      </c>
      <c r="B340" s="4" t="s">
        <v>339</v>
      </c>
      <c r="C340" s="5">
        <v>4</v>
      </c>
      <c r="D340" s="13">
        <v>39.4</v>
      </c>
      <c r="E340" s="13">
        <f t="shared" si="5"/>
        <v>157.6</v>
      </c>
      <c r="F340" s="9">
        <v>157.6</v>
      </c>
    </row>
    <row r="341" spans="1:6" x14ac:dyDescent="0.3">
      <c r="A341" s="4" t="s">
        <v>0</v>
      </c>
      <c r="B341" s="4" t="s">
        <v>340</v>
      </c>
      <c r="C341" s="5">
        <v>1</v>
      </c>
      <c r="D341" s="13">
        <v>33.799999999999997</v>
      </c>
      <c r="E341" s="13">
        <f t="shared" si="5"/>
        <v>33.799999999999997</v>
      </c>
      <c r="F341" s="9">
        <v>33.799999999999997</v>
      </c>
    </row>
    <row r="342" spans="1:6" x14ac:dyDescent="0.3">
      <c r="A342" s="4" t="s">
        <v>0</v>
      </c>
      <c r="B342" s="4" t="s">
        <v>341</v>
      </c>
      <c r="C342" s="5">
        <v>5</v>
      </c>
      <c r="D342" s="13">
        <v>38.799999999999997</v>
      </c>
      <c r="E342" s="13">
        <f t="shared" si="5"/>
        <v>194</v>
      </c>
      <c r="F342" s="9">
        <v>194</v>
      </c>
    </row>
    <row r="343" spans="1:6" x14ac:dyDescent="0.3">
      <c r="A343" s="4" t="s">
        <v>0</v>
      </c>
      <c r="B343" s="4" t="s">
        <v>342</v>
      </c>
      <c r="C343" s="5">
        <v>1</v>
      </c>
      <c r="D343" s="13">
        <v>107</v>
      </c>
      <c r="E343" s="13">
        <f t="shared" si="5"/>
        <v>107</v>
      </c>
      <c r="F343" s="9">
        <v>107</v>
      </c>
    </row>
    <row r="344" spans="1:6" x14ac:dyDescent="0.3">
      <c r="A344" s="4" t="s">
        <v>0</v>
      </c>
      <c r="B344" s="4" t="s">
        <v>343</v>
      </c>
      <c r="C344" s="5">
        <v>4</v>
      </c>
      <c r="D344" s="13">
        <v>1766.625</v>
      </c>
      <c r="E344" s="13">
        <f t="shared" si="5"/>
        <v>7066.5</v>
      </c>
      <c r="F344" s="9">
        <v>7066.5</v>
      </c>
    </row>
    <row r="345" spans="1:6" x14ac:dyDescent="0.3">
      <c r="A345" s="4" t="s">
        <v>0</v>
      </c>
      <c r="B345" s="4" t="s">
        <v>344</v>
      </c>
      <c r="C345" s="5">
        <v>1</v>
      </c>
      <c r="D345" s="13">
        <v>22.2</v>
      </c>
      <c r="E345" s="13">
        <f t="shared" si="5"/>
        <v>22.2</v>
      </c>
      <c r="F345" s="9">
        <v>22.2</v>
      </c>
    </row>
    <row r="346" spans="1:6" x14ac:dyDescent="0.3">
      <c r="A346" s="4" t="s">
        <v>0</v>
      </c>
      <c r="B346" s="4" t="s">
        <v>345</v>
      </c>
      <c r="C346" s="5">
        <v>10</v>
      </c>
      <c r="D346" s="13">
        <v>53.6</v>
      </c>
      <c r="E346" s="13">
        <f t="shared" si="5"/>
        <v>536</v>
      </c>
      <c r="F346" s="9">
        <v>536</v>
      </c>
    </row>
    <row r="347" spans="1:6" x14ac:dyDescent="0.3">
      <c r="A347" s="4" t="s">
        <v>0</v>
      </c>
      <c r="B347" s="4" t="s">
        <v>346</v>
      </c>
      <c r="C347" s="5">
        <v>20</v>
      </c>
      <c r="D347" s="13">
        <v>57.27</v>
      </c>
      <c r="E347" s="13">
        <f t="shared" si="5"/>
        <v>1145.4000000000001</v>
      </c>
      <c r="F347" s="9">
        <v>1145.4000000000001</v>
      </c>
    </row>
    <row r="348" spans="1:6" x14ac:dyDescent="0.3">
      <c r="A348" s="4" t="s">
        <v>0</v>
      </c>
      <c r="B348" s="4" t="s">
        <v>347</v>
      </c>
      <c r="C348" s="5">
        <v>10</v>
      </c>
      <c r="D348" s="13">
        <v>20.93</v>
      </c>
      <c r="E348" s="13">
        <f t="shared" si="5"/>
        <v>209.3</v>
      </c>
      <c r="F348" s="9">
        <v>209.3</v>
      </c>
    </row>
    <row r="349" spans="1:6" x14ac:dyDescent="0.3">
      <c r="A349" s="4" t="s">
        <v>0</v>
      </c>
      <c r="B349" s="4" t="s">
        <v>348</v>
      </c>
      <c r="C349" s="5">
        <v>1</v>
      </c>
      <c r="D349" s="13">
        <v>66.7</v>
      </c>
      <c r="E349" s="13">
        <f t="shared" si="5"/>
        <v>66.7</v>
      </c>
      <c r="F349" s="9">
        <v>66.7</v>
      </c>
    </row>
    <row r="350" spans="1:6" x14ac:dyDescent="0.3">
      <c r="A350" s="4" t="s">
        <v>0</v>
      </c>
      <c r="B350" s="4" t="s">
        <v>349</v>
      </c>
      <c r="C350" s="5">
        <v>15</v>
      </c>
      <c r="D350" s="13">
        <v>74.960000000000008</v>
      </c>
      <c r="E350" s="13">
        <f t="shared" si="5"/>
        <v>1124.4000000000001</v>
      </c>
      <c r="F350" s="9">
        <v>1124.4000000000001</v>
      </c>
    </row>
    <row r="351" spans="1:6" x14ac:dyDescent="0.3">
      <c r="A351" s="4" t="s">
        <v>0</v>
      </c>
      <c r="B351" s="4" t="s">
        <v>350</v>
      </c>
      <c r="C351" s="5">
        <v>3</v>
      </c>
      <c r="D351" s="13">
        <v>8.7999999999999989</v>
      </c>
      <c r="E351" s="13">
        <f t="shared" si="5"/>
        <v>26.4</v>
      </c>
      <c r="F351" s="9">
        <v>26.4</v>
      </c>
    </row>
    <row r="352" spans="1:6" x14ac:dyDescent="0.3">
      <c r="A352" s="4" t="s">
        <v>0</v>
      </c>
      <c r="B352" s="4" t="s">
        <v>351</v>
      </c>
      <c r="C352" s="5">
        <v>4</v>
      </c>
      <c r="D352" s="13">
        <v>13.7</v>
      </c>
      <c r="E352" s="13">
        <f t="shared" si="5"/>
        <v>54.8</v>
      </c>
      <c r="F352" s="9">
        <v>54.8</v>
      </c>
    </row>
    <row r="353" spans="1:6" x14ac:dyDescent="0.3">
      <c r="A353" s="4" t="s">
        <v>0</v>
      </c>
      <c r="B353" s="4" t="s">
        <v>352</v>
      </c>
      <c r="C353" s="5">
        <v>20</v>
      </c>
      <c r="D353" s="13">
        <v>17.440000000000001</v>
      </c>
      <c r="E353" s="13">
        <f t="shared" si="5"/>
        <v>348.8</v>
      </c>
      <c r="F353" s="9">
        <v>348.8</v>
      </c>
    </row>
    <row r="354" spans="1:6" x14ac:dyDescent="0.3">
      <c r="A354" s="4" t="s">
        <v>0</v>
      </c>
      <c r="B354" s="4" t="s">
        <v>353</v>
      </c>
      <c r="C354" s="5">
        <v>1</v>
      </c>
      <c r="D354" s="13">
        <v>82.75</v>
      </c>
      <c r="E354" s="13">
        <f t="shared" si="5"/>
        <v>82.75</v>
      </c>
      <c r="F354" s="9">
        <v>82.75</v>
      </c>
    </row>
    <row r="355" spans="1:6" x14ac:dyDescent="0.3">
      <c r="A355" s="4" t="s">
        <v>0</v>
      </c>
      <c r="B355" s="4" t="s">
        <v>354</v>
      </c>
      <c r="C355" s="5">
        <v>1</v>
      </c>
      <c r="D355" s="13">
        <v>9.23</v>
      </c>
      <c r="E355" s="13">
        <f t="shared" si="5"/>
        <v>9.23</v>
      </c>
      <c r="F355" s="9">
        <v>9.23</v>
      </c>
    </row>
    <row r="356" spans="1:6" x14ac:dyDescent="0.3">
      <c r="A356" s="4" t="s">
        <v>0</v>
      </c>
      <c r="B356" s="4" t="s">
        <v>355</v>
      </c>
      <c r="C356" s="5">
        <v>1</v>
      </c>
      <c r="D356" s="13">
        <v>19.7</v>
      </c>
      <c r="E356" s="13">
        <f t="shared" si="5"/>
        <v>19.7</v>
      </c>
      <c r="F356" s="9">
        <v>19.7</v>
      </c>
    </row>
    <row r="357" spans="1:6" x14ac:dyDescent="0.3">
      <c r="A357" s="4" t="s">
        <v>0</v>
      </c>
      <c r="B357" s="4" t="s">
        <v>356</v>
      </c>
      <c r="C357" s="5">
        <v>5</v>
      </c>
      <c r="D357" s="13">
        <v>7.69</v>
      </c>
      <c r="E357" s="13">
        <f t="shared" si="5"/>
        <v>38.450000000000003</v>
      </c>
      <c r="F357" s="9">
        <v>38.450000000000003</v>
      </c>
    </row>
    <row r="358" spans="1:6" x14ac:dyDescent="0.3">
      <c r="A358" s="4" t="s">
        <v>0</v>
      </c>
      <c r="B358" s="4" t="s">
        <v>357</v>
      </c>
      <c r="C358" s="5">
        <v>10</v>
      </c>
      <c r="D358" s="13">
        <v>12.4</v>
      </c>
      <c r="E358" s="13">
        <f t="shared" si="5"/>
        <v>124</v>
      </c>
      <c r="F358" s="9">
        <v>124</v>
      </c>
    </row>
    <row r="359" spans="1:6" x14ac:dyDescent="0.3">
      <c r="A359" s="4" t="s">
        <v>0</v>
      </c>
      <c r="B359" s="4" t="s">
        <v>358</v>
      </c>
      <c r="C359" s="5">
        <v>4</v>
      </c>
      <c r="D359" s="13">
        <v>12.4</v>
      </c>
      <c r="E359" s="13">
        <f t="shared" si="5"/>
        <v>49.6</v>
      </c>
      <c r="F359" s="9">
        <v>49.6</v>
      </c>
    </row>
    <row r="360" spans="1:6" x14ac:dyDescent="0.3">
      <c r="A360" s="4" t="s">
        <v>0</v>
      </c>
      <c r="B360" s="4" t="s">
        <v>359</v>
      </c>
      <c r="C360" s="5">
        <v>3</v>
      </c>
      <c r="D360" s="13">
        <v>32.6</v>
      </c>
      <c r="E360" s="13">
        <f t="shared" si="5"/>
        <v>97.800000000000011</v>
      </c>
      <c r="F360" s="9">
        <v>97.800000000000011</v>
      </c>
    </row>
    <row r="361" spans="1:6" x14ac:dyDescent="0.3">
      <c r="A361" s="4" t="s">
        <v>0</v>
      </c>
      <c r="B361" s="4" t="s">
        <v>360</v>
      </c>
      <c r="C361" s="5">
        <v>20</v>
      </c>
      <c r="D361" s="13">
        <v>50.19</v>
      </c>
      <c r="E361" s="13">
        <f t="shared" si="5"/>
        <v>1003.8</v>
      </c>
      <c r="F361" s="9">
        <v>1003.8</v>
      </c>
    </row>
    <row r="362" spans="1:6" x14ac:dyDescent="0.3">
      <c r="A362" s="4" t="s">
        <v>0</v>
      </c>
      <c r="B362" s="4" t="s">
        <v>361</v>
      </c>
      <c r="C362" s="5">
        <v>5</v>
      </c>
      <c r="D362" s="13">
        <v>263</v>
      </c>
      <c r="E362" s="13">
        <f t="shared" si="5"/>
        <v>1315</v>
      </c>
      <c r="F362" s="9">
        <v>1315</v>
      </c>
    </row>
    <row r="363" spans="1:6" x14ac:dyDescent="0.3">
      <c r="A363" s="4" t="s">
        <v>0</v>
      </c>
      <c r="B363" s="4" t="s">
        <v>362</v>
      </c>
      <c r="C363" s="5">
        <v>1</v>
      </c>
      <c r="D363" s="13">
        <v>87</v>
      </c>
      <c r="E363" s="13">
        <f t="shared" si="5"/>
        <v>87</v>
      </c>
      <c r="F363" s="9">
        <v>87</v>
      </c>
    </row>
    <row r="364" spans="1:6" x14ac:dyDescent="0.3">
      <c r="A364" s="4" t="s">
        <v>0</v>
      </c>
      <c r="B364" s="4" t="s">
        <v>363</v>
      </c>
      <c r="C364" s="5">
        <v>4</v>
      </c>
      <c r="D364" s="13">
        <v>9.1999999999999993</v>
      </c>
      <c r="E364" s="13">
        <f t="shared" si="5"/>
        <v>36.799999999999997</v>
      </c>
      <c r="F364" s="9">
        <v>36.799999999999997</v>
      </c>
    </row>
    <row r="365" spans="1:6" x14ac:dyDescent="0.3">
      <c r="A365" s="4" t="s">
        <v>0</v>
      </c>
      <c r="B365" s="4" t="s">
        <v>364</v>
      </c>
      <c r="C365" s="5">
        <v>3</v>
      </c>
      <c r="D365" s="13">
        <v>34.300000000000004</v>
      </c>
      <c r="E365" s="13">
        <f t="shared" si="5"/>
        <v>102.9</v>
      </c>
      <c r="F365" s="9">
        <v>102.9</v>
      </c>
    </row>
    <row r="366" spans="1:6" x14ac:dyDescent="0.3">
      <c r="A366" s="4" t="s">
        <v>0</v>
      </c>
      <c r="B366" s="4" t="s">
        <v>365</v>
      </c>
      <c r="C366" s="5">
        <v>2</v>
      </c>
      <c r="D366" s="13">
        <v>15.7</v>
      </c>
      <c r="E366" s="13">
        <f t="shared" si="5"/>
        <v>31.4</v>
      </c>
      <c r="F366" s="9">
        <v>31.4</v>
      </c>
    </row>
    <row r="367" spans="1:6" x14ac:dyDescent="0.3">
      <c r="A367" s="4" t="s">
        <v>0</v>
      </c>
      <c r="B367" s="4" t="s">
        <v>366</v>
      </c>
      <c r="C367" s="5">
        <v>1</v>
      </c>
      <c r="D367" s="13">
        <v>143</v>
      </c>
      <c r="E367" s="13">
        <f t="shared" si="5"/>
        <v>143</v>
      </c>
      <c r="F367" s="9">
        <v>143</v>
      </c>
    </row>
    <row r="368" spans="1:6" x14ac:dyDescent="0.3">
      <c r="A368" s="4" t="s">
        <v>0</v>
      </c>
      <c r="B368" s="4" t="s">
        <v>367</v>
      </c>
      <c r="C368" s="5">
        <v>3</v>
      </c>
      <c r="D368" s="13">
        <v>90.899999999999991</v>
      </c>
      <c r="E368" s="13">
        <f t="shared" si="5"/>
        <v>272.7</v>
      </c>
      <c r="F368" s="9">
        <v>272.7</v>
      </c>
    </row>
    <row r="369" spans="1:6" x14ac:dyDescent="0.3">
      <c r="A369" s="4" t="s">
        <v>0</v>
      </c>
      <c r="B369" s="4" t="s">
        <v>368</v>
      </c>
      <c r="C369" s="5">
        <v>4</v>
      </c>
      <c r="D369" s="13">
        <v>5.41</v>
      </c>
      <c r="E369" s="13">
        <f t="shared" si="5"/>
        <v>21.64</v>
      </c>
      <c r="F369" s="9">
        <v>21.64</v>
      </c>
    </row>
    <row r="370" spans="1:6" x14ac:dyDescent="0.3">
      <c r="A370" s="4" t="s">
        <v>0</v>
      </c>
      <c r="B370" s="4" t="s">
        <v>369</v>
      </c>
      <c r="C370" s="5">
        <v>10</v>
      </c>
      <c r="D370" s="13">
        <v>3.05</v>
      </c>
      <c r="E370" s="13">
        <f t="shared" si="5"/>
        <v>30.5</v>
      </c>
      <c r="F370" s="9">
        <v>30.5</v>
      </c>
    </row>
    <row r="371" spans="1:6" x14ac:dyDescent="0.3">
      <c r="A371" s="4" t="s">
        <v>0</v>
      </c>
      <c r="B371" s="4" t="s">
        <v>370</v>
      </c>
      <c r="C371" s="5">
        <v>1</v>
      </c>
      <c r="D371" s="13">
        <v>28</v>
      </c>
      <c r="E371" s="13">
        <f t="shared" si="5"/>
        <v>28</v>
      </c>
      <c r="F371" s="9">
        <v>28</v>
      </c>
    </row>
    <row r="372" spans="1:6" x14ac:dyDescent="0.3">
      <c r="A372" s="4" t="s">
        <v>0</v>
      </c>
      <c r="B372" s="4" t="s">
        <v>371</v>
      </c>
      <c r="C372" s="5">
        <v>10</v>
      </c>
      <c r="D372" s="13">
        <v>28.7</v>
      </c>
      <c r="E372" s="13">
        <f t="shared" si="5"/>
        <v>287</v>
      </c>
      <c r="F372" s="9">
        <v>287</v>
      </c>
    </row>
    <row r="373" spans="1:6" x14ac:dyDescent="0.3">
      <c r="A373" s="4" t="s">
        <v>0</v>
      </c>
      <c r="B373" s="4" t="s">
        <v>372</v>
      </c>
      <c r="C373" s="5">
        <v>5</v>
      </c>
      <c r="D373" s="13">
        <v>83.6</v>
      </c>
      <c r="E373" s="13">
        <f t="shared" si="5"/>
        <v>418</v>
      </c>
      <c r="F373" s="9">
        <v>418</v>
      </c>
    </row>
    <row r="374" spans="1:6" x14ac:dyDescent="0.3">
      <c r="A374" s="4" t="s">
        <v>0</v>
      </c>
      <c r="B374" s="4" t="s">
        <v>373</v>
      </c>
      <c r="C374" s="5">
        <v>40</v>
      </c>
      <c r="D374" s="13">
        <v>4.2</v>
      </c>
      <c r="E374" s="13">
        <f t="shared" si="5"/>
        <v>168</v>
      </c>
      <c r="F374" s="9">
        <v>168</v>
      </c>
    </row>
    <row r="375" spans="1:6" x14ac:dyDescent="0.3">
      <c r="A375" s="4" t="s">
        <v>0</v>
      </c>
      <c r="B375" s="4" t="s">
        <v>374</v>
      </c>
      <c r="C375" s="5">
        <v>4</v>
      </c>
      <c r="D375" s="13">
        <v>133</v>
      </c>
      <c r="E375" s="13">
        <f t="shared" si="5"/>
        <v>532</v>
      </c>
      <c r="F375" s="9">
        <v>532</v>
      </c>
    </row>
    <row r="376" spans="1:6" x14ac:dyDescent="0.3">
      <c r="A376" s="4" t="s">
        <v>0</v>
      </c>
      <c r="B376" s="4" t="s">
        <v>375</v>
      </c>
      <c r="C376" s="5">
        <v>2</v>
      </c>
      <c r="D376" s="13">
        <v>23.5</v>
      </c>
      <c r="E376" s="13">
        <f t="shared" si="5"/>
        <v>47</v>
      </c>
      <c r="F376" s="9">
        <v>47</v>
      </c>
    </row>
    <row r="377" spans="1:6" x14ac:dyDescent="0.3">
      <c r="A377" s="4" t="s">
        <v>0</v>
      </c>
      <c r="B377" s="4" t="s">
        <v>376</v>
      </c>
      <c r="C377" s="5">
        <v>5</v>
      </c>
      <c r="D377" s="13">
        <v>20</v>
      </c>
      <c r="E377" s="13">
        <f t="shared" si="5"/>
        <v>100</v>
      </c>
      <c r="F377" s="9">
        <v>100</v>
      </c>
    </row>
    <row r="378" spans="1:6" x14ac:dyDescent="0.3">
      <c r="A378" s="4" t="s">
        <v>0</v>
      </c>
      <c r="B378" s="4" t="s">
        <v>377</v>
      </c>
      <c r="C378" s="5">
        <v>1</v>
      </c>
      <c r="D378" s="13">
        <v>31.8</v>
      </c>
      <c r="E378" s="13">
        <f t="shared" si="5"/>
        <v>31.8</v>
      </c>
      <c r="F378" s="9">
        <v>31.8</v>
      </c>
    </row>
    <row r="379" spans="1:6" x14ac:dyDescent="0.3">
      <c r="A379" s="4" t="s">
        <v>0</v>
      </c>
      <c r="B379" s="4" t="s">
        <v>378</v>
      </c>
      <c r="C379" s="5">
        <v>5</v>
      </c>
      <c r="D379" s="13">
        <v>15.8</v>
      </c>
      <c r="E379" s="13">
        <f t="shared" si="5"/>
        <v>79</v>
      </c>
      <c r="F379" s="9">
        <v>79</v>
      </c>
    </row>
    <row r="380" spans="1:6" x14ac:dyDescent="0.3">
      <c r="A380" s="4" t="s">
        <v>0</v>
      </c>
      <c r="B380" s="4" t="s">
        <v>379</v>
      </c>
      <c r="C380" s="5">
        <v>1</v>
      </c>
      <c r="D380" s="13">
        <v>68.599999999999994</v>
      </c>
      <c r="E380" s="13">
        <f t="shared" si="5"/>
        <v>68.599999999999994</v>
      </c>
      <c r="F380" s="9">
        <v>68.599999999999994</v>
      </c>
    </row>
    <row r="381" spans="1:6" x14ac:dyDescent="0.3">
      <c r="A381" s="4" t="s">
        <v>0</v>
      </c>
      <c r="B381" s="4" t="s">
        <v>380</v>
      </c>
      <c r="C381" s="5">
        <v>1</v>
      </c>
      <c r="D381" s="13">
        <v>74.900000000000006</v>
      </c>
      <c r="E381" s="13">
        <f t="shared" si="5"/>
        <v>74.900000000000006</v>
      </c>
      <c r="F381" s="9">
        <v>74.900000000000006</v>
      </c>
    </row>
    <row r="382" spans="1:6" x14ac:dyDescent="0.3">
      <c r="A382" s="4" t="s">
        <v>0</v>
      </c>
      <c r="B382" s="4" t="s">
        <v>381</v>
      </c>
      <c r="C382" s="5">
        <v>2</v>
      </c>
      <c r="D382" s="13">
        <v>104</v>
      </c>
      <c r="E382" s="13">
        <f t="shared" si="5"/>
        <v>208</v>
      </c>
      <c r="F382" s="9">
        <v>208</v>
      </c>
    </row>
    <row r="383" spans="1:6" x14ac:dyDescent="0.3">
      <c r="A383" s="4" t="s">
        <v>0</v>
      </c>
      <c r="B383" s="4" t="s">
        <v>382</v>
      </c>
      <c r="C383" s="5">
        <v>1</v>
      </c>
      <c r="D383" s="13">
        <v>31.5</v>
      </c>
      <c r="E383" s="13">
        <f t="shared" si="5"/>
        <v>31.5</v>
      </c>
      <c r="F383" s="9">
        <v>31.5</v>
      </c>
    </row>
    <row r="384" spans="1:6" x14ac:dyDescent="0.3">
      <c r="A384" s="4" t="s">
        <v>0</v>
      </c>
      <c r="B384" s="4" t="s">
        <v>383</v>
      </c>
      <c r="C384" s="5">
        <v>1</v>
      </c>
      <c r="D384" s="13">
        <v>14.8</v>
      </c>
      <c r="E384" s="13">
        <f t="shared" si="5"/>
        <v>14.8</v>
      </c>
      <c r="F384" s="9">
        <v>14.8</v>
      </c>
    </row>
    <row r="385" spans="1:6" x14ac:dyDescent="0.3">
      <c r="A385" s="4" t="s">
        <v>0</v>
      </c>
      <c r="B385" s="4" t="s">
        <v>384</v>
      </c>
      <c r="C385" s="5">
        <v>1</v>
      </c>
      <c r="D385" s="13">
        <v>25.5</v>
      </c>
      <c r="E385" s="13">
        <f t="shared" si="5"/>
        <v>25.5</v>
      </c>
      <c r="F385" s="9">
        <v>25.5</v>
      </c>
    </row>
    <row r="386" spans="1:6" x14ac:dyDescent="0.3">
      <c r="A386" s="4" t="s">
        <v>0</v>
      </c>
      <c r="B386" s="4" t="s">
        <v>385</v>
      </c>
      <c r="C386" s="5">
        <v>15</v>
      </c>
      <c r="D386" s="13">
        <v>1.0699999999999998</v>
      </c>
      <c r="E386" s="13">
        <f t="shared" si="5"/>
        <v>16.049999999999997</v>
      </c>
      <c r="F386" s="9">
        <v>16.049999999999997</v>
      </c>
    </row>
    <row r="387" spans="1:6" x14ac:dyDescent="0.3">
      <c r="A387" s="4" t="s">
        <v>0</v>
      </c>
      <c r="B387" s="4" t="s">
        <v>386</v>
      </c>
      <c r="C387" s="5">
        <v>3</v>
      </c>
      <c r="D387" s="13">
        <v>37.6</v>
      </c>
      <c r="E387" s="13">
        <f t="shared" ref="E387:E450" si="6">D387*C387</f>
        <v>112.80000000000001</v>
      </c>
      <c r="F387" s="9">
        <v>112.8</v>
      </c>
    </row>
    <row r="388" spans="1:6" x14ac:dyDescent="0.3">
      <c r="A388" s="4" t="s">
        <v>0</v>
      </c>
      <c r="B388" s="4" t="s">
        <v>387</v>
      </c>
      <c r="C388" s="5">
        <v>4</v>
      </c>
      <c r="D388" s="13">
        <v>663</v>
      </c>
      <c r="E388" s="13">
        <f t="shared" si="6"/>
        <v>2652</v>
      </c>
      <c r="F388" s="9">
        <v>2652</v>
      </c>
    </row>
    <row r="389" spans="1:6" x14ac:dyDescent="0.3">
      <c r="A389" s="4" t="s">
        <v>0</v>
      </c>
      <c r="B389" s="4" t="s">
        <v>388</v>
      </c>
      <c r="C389" s="5">
        <v>1</v>
      </c>
      <c r="D389" s="13">
        <v>15.4</v>
      </c>
      <c r="E389" s="13">
        <f t="shared" si="6"/>
        <v>15.4</v>
      </c>
      <c r="F389" s="9">
        <v>15.4</v>
      </c>
    </row>
    <row r="390" spans="1:6" x14ac:dyDescent="0.3">
      <c r="A390" s="4" t="s">
        <v>0</v>
      </c>
      <c r="B390" s="4" t="s">
        <v>389</v>
      </c>
      <c r="C390" s="5">
        <v>2</v>
      </c>
      <c r="D390" s="13">
        <v>37.799999999999997</v>
      </c>
      <c r="E390" s="13">
        <f t="shared" si="6"/>
        <v>75.599999999999994</v>
      </c>
      <c r="F390" s="9">
        <v>75.599999999999994</v>
      </c>
    </row>
    <row r="391" spans="1:6" x14ac:dyDescent="0.3">
      <c r="A391" s="4" t="s">
        <v>0</v>
      </c>
      <c r="B391" s="4" t="s">
        <v>390</v>
      </c>
      <c r="C391" s="5">
        <v>1</v>
      </c>
      <c r="D391" s="13">
        <v>223</v>
      </c>
      <c r="E391" s="13">
        <f t="shared" si="6"/>
        <v>223</v>
      </c>
      <c r="F391" s="9">
        <v>223</v>
      </c>
    </row>
    <row r="392" spans="1:6" x14ac:dyDescent="0.3">
      <c r="A392" s="4" t="s">
        <v>0</v>
      </c>
      <c r="B392" s="4" t="s">
        <v>391</v>
      </c>
      <c r="C392" s="5">
        <v>1</v>
      </c>
      <c r="D392" s="13">
        <v>475</v>
      </c>
      <c r="E392" s="13">
        <f t="shared" si="6"/>
        <v>475</v>
      </c>
      <c r="F392" s="9">
        <v>475</v>
      </c>
    </row>
    <row r="393" spans="1:6" x14ac:dyDescent="0.3">
      <c r="A393" s="4" t="s">
        <v>0</v>
      </c>
      <c r="B393" s="4" t="s">
        <v>392</v>
      </c>
      <c r="C393" s="5">
        <v>20</v>
      </c>
      <c r="D393" s="13">
        <v>17.100000000000001</v>
      </c>
      <c r="E393" s="13">
        <f t="shared" si="6"/>
        <v>342</v>
      </c>
      <c r="F393" s="9">
        <v>342</v>
      </c>
    </row>
    <row r="394" spans="1:6" x14ac:dyDescent="0.3">
      <c r="A394" s="4" t="s">
        <v>0</v>
      </c>
      <c r="B394" s="4" t="s">
        <v>393</v>
      </c>
      <c r="C394" s="5">
        <v>1</v>
      </c>
      <c r="D394" s="13">
        <v>128</v>
      </c>
      <c r="E394" s="13">
        <f t="shared" si="6"/>
        <v>128</v>
      </c>
      <c r="F394" s="9">
        <v>128</v>
      </c>
    </row>
    <row r="395" spans="1:6" x14ac:dyDescent="0.3">
      <c r="A395" s="4" t="s">
        <v>0</v>
      </c>
      <c r="B395" s="4" t="s">
        <v>394</v>
      </c>
      <c r="C395" s="5">
        <v>1</v>
      </c>
      <c r="D395" s="13">
        <v>496.56</v>
      </c>
      <c r="E395" s="13">
        <f t="shared" si="6"/>
        <v>496.56</v>
      </c>
      <c r="F395" s="9">
        <v>496.56</v>
      </c>
    </row>
    <row r="396" spans="1:6" x14ac:dyDescent="0.3">
      <c r="A396" s="4" t="s">
        <v>0</v>
      </c>
      <c r="B396" s="4" t="s">
        <v>395</v>
      </c>
      <c r="C396" s="5">
        <v>20</v>
      </c>
      <c r="D396" s="13">
        <v>25.9</v>
      </c>
      <c r="E396" s="13">
        <f t="shared" si="6"/>
        <v>518</v>
      </c>
      <c r="F396" s="9">
        <v>518</v>
      </c>
    </row>
    <row r="397" spans="1:6" x14ac:dyDescent="0.3">
      <c r="A397" s="4" t="s">
        <v>0</v>
      </c>
      <c r="B397" s="4" t="s">
        <v>396</v>
      </c>
      <c r="C397" s="5">
        <v>1</v>
      </c>
      <c r="D397" s="13">
        <v>44.5</v>
      </c>
      <c r="E397" s="13">
        <f t="shared" si="6"/>
        <v>44.5</v>
      </c>
      <c r="F397" s="9">
        <v>44.5</v>
      </c>
    </row>
    <row r="398" spans="1:6" x14ac:dyDescent="0.3">
      <c r="A398" s="4" t="s">
        <v>0</v>
      </c>
      <c r="B398" s="4" t="s">
        <v>397</v>
      </c>
      <c r="C398" s="5">
        <v>3</v>
      </c>
      <c r="D398" s="13">
        <v>47.57</v>
      </c>
      <c r="E398" s="13">
        <f t="shared" si="6"/>
        <v>142.71</v>
      </c>
      <c r="F398" s="9">
        <v>142.71</v>
      </c>
    </row>
    <row r="399" spans="1:6" x14ac:dyDescent="0.3">
      <c r="A399" s="4" t="s">
        <v>0</v>
      </c>
      <c r="B399" s="4" t="s">
        <v>398</v>
      </c>
      <c r="C399" s="5">
        <v>1</v>
      </c>
      <c r="D399" s="13">
        <v>55.7</v>
      </c>
      <c r="E399" s="13">
        <f t="shared" si="6"/>
        <v>55.7</v>
      </c>
      <c r="F399" s="9">
        <v>55.7</v>
      </c>
    </row>
    <row r="400" spans="1:6" x14ac:dyDescent="0.3">
      <c r="A400" s="4" t="s">
        <v>0</v>
      </c>
      <c r="B400" s="4" t="s">
        <v>399</v>
      </c>
      <c r="C400" s="5">
        <v>1</v>
      </c>
      <c r="D400" s="13">
        <v>26.7</v>
      </c>
      <c r="E400" s="13">
        <f t="shared" si="6"/>
        <v>26.7</v>
      </c>
      <c r="F400" s="9">
        <v>26.7</v>
      </c>
    </row>
    <row r="401" spans="1:6" x14ac:dyDescent="0.3">
      <c r="A401" s="4" t="s">
        <v>0</v>
      </c>
      <c r="B401" s="4" t="s">
        <v>400</v>
      </c>
      <c r="C401" s="5">
        <v>4</v>
      </c>
      <c r="D401" s="13">
        <v>9.49</v>
      </c>
      <c r="E401" s="13">
        <f t="shared" si="6"/>
        <v>37.96</v>
      </c>
      <c r="F401" s="9">
        <v>37.96</v>
      </c>
    </row>
    <row r="402" spans="1:6" x14ac:dyDescent="0.3">
      <c r="A402" s="4" t="s">
        <v>0</v>
      </c>
      <c r="B402" s="4" t="s">
        <v>401</v>
      </c>
      <c r="C402" s="5">
        <v>1</v>
      </c>
      <c r="D402" s="13">
        <v>29.4</v>
      </c>
      <c r="E402" s="13">
        <f t="shared" si="6"/>
        <v>29.4</v>
      </c>
      <c r="F402" s="9">
        <v>29.4</v>
      </c>
    </row>
    <row r="403" spans="1:6" x14ac:dyDescent="0.3">
      <c r="A403" s="4" t="s">
        <v>0</v>
      </c>
      <c r="B403" s="4" t="s">
        <v>402</v>
      </c>
      <c r="C403" s="5">
        <v>1</v>
      </c>
      <c r="D403" s="13">
        <v>315</v>
      </c>
      <c r="E403" s="13">
        <f t="shared" si="6"/>
        <v>315</v>
      </c>
      <c r="F403" s="9">
        <v>315</v>
      </c>
    </row>
    <row r="404" spans="1:6" x14ac:dyDescent="0.3">
      <c r="A404" s="4" t="s">
        <v>0</v>
      </c>
      <c r="B404" s="4" t="s">
        <v>403</v>
      </c>
      <c r="C404" s="5">
        <v>4</v>
      </c>
      <c r="D404" s="13">
        <v>1.3</v>
      </c>
      <c r="E404" s="13">
        <f t="shared" si="6"/>
        <v>5.2</v>
      </c>
      <c r="F404" s="9">
        <v>5.2</v>
      </c>
    </row>
    <row r="405" spans="1:6" x14ac:dyDescent="0.3">
      <c r="A405" s="4" t="s">
        <v>0</v>
      </c>
      <c r="B405" s="4" t="s">
        <v>404</v>
      </c>
      <c r="C405" s="5">
        <v>1</v>
      </c>
      <c r="D405" s="13">
        <v>14.3</v>
      </c>
      <c r="E405" s="13">
        <f t="shared" si="6"/>
        <v>14.3</v>
      </c>
      <c r="F405" s="9">
        <v>14.3</v>
      </c>
    </row>
    <row r="406" spans="1:6" x14ac:dyDescent="0.3">
      <c r="A406" s="4" t="s">
        <v>0</v>
      </c>
      <c r="B406" s="4" t="s">
        <v>405</v>
      </c>
      <c r="C406" s="5">
        <v>2</v>
      </c>
      <c r="D406" s="13">
        <v>214</v>
      </c>
      <c r="E406" s="13">
        <f t="shared" si="6"/>
        <v>428</v>
      </c>
      <c r="F406" s="9">
        <v>428</v>
      </c>
    </row>
    <row r="407" spans="1:6" x14ac:dyDescent="0.3">
      <c r="A407" s="4" t="s">
        <v>0</v>
      </c>
      <c r="B407" s="4" t="s">
        <v>406</v>
      </c>
      <c r="C407" s="5">
        <v>1</v>
      </c>
      <c r="D407" s="13">
        <v>6</v>
      </c>
      <c r="E407" s="13">
        <f t="shared" si="6"/>
        <v>6</v>
      </c>
      <c r="F407" s="9">
        <v>6</v>
      </c>
    </row>
    <row r="408" spans="1:6" x14ac:dyDescent="0.3">
      <c r="A408" s="4" t="s">
        <v>0</v>
      </c>
      <c r="B408" s="4" t="s">
        <v>407</v>
      </c>
      <c r="C408" s="5">
        <v>30</v>
      </c>
      <c r="D408" s="13">
        <v>2.6300000000000003</v>
      </c>
      <c r="E408" s="13">
        <f t="shared" si="6"/>
        <v>78.900000000000006</v>
      </c>
      <c r="F408" s="9">
        <v>78.900000000000006</v>
      </c>
    </row>
    <row r="409" spans="1:6" x14ac:dyDescent="0.3">
      <c r="A409" s="4" t="s">
        <v>0</v>
      </c>
      <c r="B409" s="4" t="s">
        <v>408</v>
      </c>
      <c r="C409" s="5">
        <v>1</v>
      </c>
      <c r="D409" s="13">
        <v>135</v>
      </c>
      <c r="E409" s="13">
        <f t="shared" si="6"/>
        <v>135</v>
      </c>
      <c r="F409" s="9">
        <v>135</v>
      </c>
    </row>
    <row r="410" spans="1:6" x14ac:dyDescent="0.3">
      <c r="A410" s="4" t="s">
        <v>0</v>
      </c>
      <c r="B410" s="4" t="s">
        <v>409</v>
      </c>
      <c r="C410" s="5">
        <v>14</v>
      </c>
      <c r="D410" s="13">
        <v>17.09</v>
      </c>
      <c r="E410" s="13">
        <f t="shared" si="6"/>
        <v>239.26</v>
      </c>
      <c r="F410" s="9">
        <v>239.26000000000002</v>
      </c>
    </row>
    <row r="411" spans="1:6" x14ac:dyDescent="0.3">
      <c r="A411" s="4" t="s">
        <v>0</v>
      </c>
      <c r="B411" s="4" t="s">
        <v>410</v>
      </c>
      <c r="C411" s="5">
        <v>1</v>
      </c>
      <c r="D411" s="13">
        <v>15.2</v>
      </c>
      <c r="E411" s="13">
        <f t="shared" si="6"/>
        <v>15.2</v>
      </c>
      <c r="F411" s="9">
        <v>15.2</v>
      </c>
    </row>
    <row r="412" spans="1:6" x14ac:dyDescent="0.3">
      <c r="A412" s="4" t="s">
        <v>0</v>
      </c>
      <c r="B412" s="4" t="s">
        <v>411</v>
      </c>
      <c r="C412" s="5">
        <v>10</v>
      </c>
      <c r="D412" s="13">
        <v>4.42</v>
      </c>
      <c r="E412" s="13">
        <f t="shared" si="6"/>
        <v>44.2</v>
      </c>
      <c r="F412" s="9">
        <v>44.2</v>
      </c>
    </row>
    <row r="413" spans="1:6" x14ac:dyDescent="0.3">
      <c r="A413" s="4" t="s">
        <v>0</v>
      </c>
      <c r="B413" s="4" t="s">
        <v>412</v>
      </c>
      <c r="C413" s="5">
        <v>1</v>
      </c>
      <c r="D413" s="13">
        <v>28.8</v>
      </c>
      <c r="E413" s="13">
        <f t="shared" si="6"/>
        <v>28.8</v>
      </c>
      <c r="F413" s="9">
        <v>28.8</v>
      </c>
    </row>
    <row r="414" spans="1:6" x14ac:dyDescent="0.3">
      <c r="A414" s="4" t="s">
        <v>0</v>
      </c>
      <c r="B414" s="4" t="s">
        <v>413</v>
      </c>
      <c r="C414" s="5">
        <v>4</v>
      </c>
      <c r="D414" s="13">
        <v>83.4</v>
      </c>
      <c r="E414" s="13">
        <f t="shared" si="6"/>
        <v>333.6</v>
      </c>
      <c r="F414" s="9">
        <v>333.6</v>
      </c>
    </row>
    <row r="415" spans="1:6" x14ac:dyDescent="0.3">
      <c r="A415" s="4" t="s">
        <v>0</v>
      </c>
      <c r="B415" s="4" t="s">
        <v>414</v>
      </c>
      <c r="C415" s="5">
        <v>4</v>
      </c>
      <c r="D415" s="13">
        <v>31</v>
      </c>
      <c r="E415" s="13">
        <f t="shared" si="6"/>
        <v>124</v>
      </c>
      <c r="F415" s="9">
        <v>124</v>
      </c>
    </row>
    <row r="416" spans="1:6" x14ac:dyDescent="0.3">
      <c r="A416" s="4" t="s">
        <v>0</v>
      </c>
      <c r="B416" s="4" t="s">
        <v>415</v>
      </c>
      <c r="C416" s="5">
        <v>1</v>
      </c>
      <c r="D416" s="13">
        <v>211.68</v>
      </c>
      <c r="E416" s="13">
        <f t="shared" si="6"/>
        <v>211.68</v>
      </c>
      <c r="F416" s="9">
        <v>211.68</v>
      </c>
    </row>
    <row r="417" spans="1:6" x14ac:dyDescent="0.3">
      <c r="A417" s="4" t="s">
        <v>0</v>
      </c>
      <c r="B417" s="4" t="s">
        <v>416</v>
      </c>
      <c r="C417" s="5">
        <v>1</v>
      </c>
      <c r="D417" s="13">
        <v>36</v>
      </c>
      <c r="E417" s="13">
        <f t="shared" si="6"/>
        <v>36</v>
      </c>
      <c r="F417" s="9">
        <v>36</v>
      </c>
    </row>
    <row r="418" spans="1:6" x14ac:dyDescent="0.3">
      <c r="A418" s="4" t="s">
        <v>0</v>
      </c>
      <c r="B418" s="4" t="s">
        <v>417</v>
      </c>
      <c r="C418" s="5">
        <v>26</v>
      </c>
      <c r="D418" s="13">
        <v>8.17</v>
      </c>
      <c r="E418" s="13">
        <f t="shared" si="6"/>
        <v>212.42</v>
      </c>
      <c r="F418" s="9">
        <v>212.42</v>
      </c>
    </row>
    <row r="419" spans="1:6" x14ac:dyDescent="0.3">
      <c r="A419" s="4" t="s">
        <v>0</v>
      </c>
      <c r="B419" s="4" t="s">
        <v>418</v>
      </c>
      <c r="C419" s="5">
        <v>18</v>
      </c>
      <c r="D419" s="13">
        <v>4.5599999999999996</v>
      </c>
      <c r="E419" s="13">
        <f t="shared" si="6"/>
        <v>82.08</v>
      </c>
      <c r="F419" s="9">
        <v>82.08</v>
      </c>
    </row>
    <row r="420" spans="1:6" x14ac:dyDescent="0.3">
      <c r="A420" s="4" t="s">
        <v>0</v>
      </c>
      <c r="B420" s="4" t="s">
        <v>419</v>
      </c>
      <c r="C420" s="5">
        <v>2</v>
      </c>
      <c r="D420" s="13">
        <v>81.75</v>
      </c>
      <c r="E420" s="13">
        <f t="shared" si="6"/>
        <v>163.5</v>
      </c>
      <c r="F420" s="9">
        <v>163.5</v>
      </c>
    </row>
    <row r="421" spans="1:6" x14ac:dyDescent="0.3">
      <c r="A421" s="4" t="s">
        <v>0</v>
      </c>
      <c r="B421" s="4" t="s">
        <v>420</v>
      </c>
      <c r="C421" s="5">
        <v>32</v>
      </c>
      <c r="D421" s="13">
        <v>3.7700000000000005</v>
      </c>
      <c r="E421" s="13">
        <f t="shared" si="6"/>
        <v>120.64000000000001</v>
      </c>
      <c r="F421" s="9">
        <v>120.64000000000001</v>
      </c>
    </row>
    <row r="422" spans="1:6" x14ac:dyDescent="0.3">
      <c r="A422" s="4" t="s">
        <v>0</v>
      </c>
      <c r="B422" s="4" t="s">
        <v>421</v>
      </c>
      <c r="C422" s="5">
        <v>3</v>
      </c>
      <c r="D422" s="13">
        <v>3.56</v>
      </c>
      <c r="E422" s="13">
        <f t="shared" si="6"/>
        <v>10.68</v>
      </c>
      <c r="F422" s="9">
        <v>10.68</v>
      </c>
    </row>
    <row r="423" spans="1:6" x14ac:dyDescent="0.3">
      <c r="A423" s="4" t="s">
        <v>0</v>
      </c>
      <c r="B423" s="4" t="s">
        <v>422</v>
      </c>
      <c r="C423" s="5">
        <v>1</v>
      </c>
      <c r="D423" s="13">
        <v>9.42</v>
      </c>
      <c r="E423" s="13">
        <f t="shared" si="6"/>
        <v>9.42</v>
      </c>
      <c r="F423" s="9">
        <v>9.42</v>
      </c>
    </row>
    <row r="424" spans="1:6" x14ac:dyDescent="0.3">
      <c r="A424" s="4" t="s">
        <v>0</v>
      </c>
      <c r="B424" s="4" t="s">
        <v>423</v>
      </c>
      <c r="C424" s="5">
        <v>3</v>
      </c>
      <c r="D424" s="13">
        <v>50.5</v>
      </c>
      <c r="E424" s="13">
        <f t="shared" si="6"/>
        <v>151.5</v>
      </c>
      <c r="F424" s="9">
        <v>151.5</v>
      </c>
    </row>
    <row r="425" spans="1:6" x14ac:dyDescent="0.3">
      <c r="A425" s="4" t="s">
        <v>0</v>
      </c>
      <c r="B425" s="4" t="s">
        <v>424</v>
      </c>
      <c r="C425" s="5">
        <v>2</v>
      </c>
      <c r="D425" s="13">
        <v>153</v>
      </c>
      <c r="E425" s="13">
        <f t="shared" si="6"/>
        <v>306</v>
      </c>
      <c r="F425" s="9">
        <v>306</v>
      </c>
    </row>
    <row r="426" spans="1:6" x14ac:dyDescent="0.3">
      <c r="A426" s="4" t="s">
        <v>0</v>
      </c>
      <c r="B426" s="4" t="s">
        <v>425</v>
      </c>
      <c r="C426" s="5">
        <v>1</v>
      </c>
      <c r="D426" s="13">
        <v>68.129999999999882</v>
      </c>
      <c r="E426" s="13">
        <f t="shared" si="6"/>
        <v>68.129999999999882</v>
      </c>
      <c r="F426" s="9">
        <v>68.129999999999882</v>
      </c>
    </row>
    <row r="427" spans="1:6" x14ac:dyDescent="0.3">
      <c r="A427" s="4" t="s">
        <v>0</v>
      </c>
      <c r="B427" s="4" t="s">
        <v>426</v>
      </c>
      <c r="C427" s="5">
        <v>9</v>
      </c>
      <c r="D427" s="13">
        <v>9.2722222222222204</v>
      </c>
      <c r="E427" s="13">
        <f t="shared" si="6"/>
        <v>83.449999999999989</v>
      </c>
      <c r="F427" s="9">
        <v>83.449999999999989</v>
      </c>
    </row>
    <row r="428" spans="1:6" x14ac:dyDescent="0.3">
      <c r="A428" s="4" t="s">
        <v>0</v>
      </c>
      <c r="B428" s="4" t="s">
        <v>427</v>
      </c>
      <c r="C428" s="5">
        <v>1</v>
      </c>
      <c r="D428" s="13">
        <v>23.57</v>
      </c>
      <c r="E428" s="13">
        <f t="shared" si="6"/>
        <v>23.57</v>
      </c>
      <c r="F428" s="9">
        <v>23.57</v>
      </c>
    </row>
    <row r="429" spans="1:6" x14ac:dyDescent="0.3">
      <c r="A429" s="4" t="s">
        <v>0</v>
      </c>
      <c r="B429" s="4" t="s">
        <v>428</v>
      </c>
      <c r="C429" s="5">
        <v>2</v>
      </c>
      <c r="D429" s="13">
        <v>111</v>
      </c>
      <c r="E429" s="13">
        <f t="shared" si="6"/>
        <v>222</v>
      </c>
      <c r="F429" s="9">
        <v>222</v>
      </c>
    </row>
    <row r="430" spans="1:6" x14ac:dyDescent="0.3">
      <c r="A430" s="4" t="s">
        <v>0</v>
      </c>
      <c r="B430" s="4" t="s">
        <v>429</v>
      </c>
      <c r="C430" s="5">
        <v>2</v>
      </c>
      <c r="D430" s="13">
        <v>46.54</v>
      </c>
      <c r="E430" s="13">
        <f t="shared" si="6"/>
        <v>93.08</v>
      </c>
      <c r="F430" s="9">
        <v>93.08</v>
      </c>
    </row>
    <row r="431" spans="1:6" x14ac:dyDescent="0.3">
      <c r="A431" s="4" t="s">
        <v>0</v>
      </c>
      <c r="B431" s="4" t="s">
        <v>430</v>
      </c>
      <c r="C431" s="5">
        <v>10</v>
      </c>
      <c r="D431" s="13">
        <v>3.05</v>
      </c>
      <c r="E431" s="13">
        <f t="shared" si="6"/>
        <v>30.5</v>
      </c>
      <c r="F431" s="9">
        <v>30.5</v>
      </c>
    </row>
    <row r="432" spans="1:6" x14ac:dyDescent="0.3">
      <c r="A432" s="4" t="s">
        <v>0</v>
      </c>
      <c r="B432" s="4" t="s">
        <v>431</v>
      </c>
      <c r="C432" s="5">
        <v>2</v>
      </c>
      <c r="D432" s="13">
        <v>25.3</v>
      </c>
      <c r="E432" s="13">
        <f t="shared" si="6"/>
        <v>50.6</v>
      </c>
      <c r="F432" s="9">
        <v>50.6</v>
      </c>
    </row>
    <row r="433" spans="1:6" x14ac:dyDescent="0.3">
      <c r="A433" s="4" t="s">
        <v>0</v>
      </c>
      <c r="B433" s="4" t="s">
        <v>432</v>
      </c>
      <c r="C433" s="5">
        <v>1</v>
      </c>
      <c r="D433" s="13">
        <v>30.5</v>
      </c>
      <c r="E433" s="13">
        <f t="shared" si="6"/>
        <v>30.5</v>
      </c>
      <c r="F433" s="9">
        <v>30.5</v>
      </c>
    </row>
    <row r="434" spans="1:6" x14ac:dyDescent="0.3">
      <c r="A434" s="4" t="s">
        <v>0</v>
      </c>
      <c r="B434" s="4" t="s">
        <v>433</v>
      </c>
      <c r="C434" s="5">
        <v>1</v>
      </c>
      <c r="D434" s="13">
        <v>177</v>
      </c>
      <c r="E434" s="13">
        <f t="shared" si="6"/>
        <v>177</v>
      </c>
      <c r="F434" s="9">
        <v>177</v>
      </c>
    </row>
    <row r="435" spans="1:6" x14ac:dyDescent="0.3">
      <c r="A435" s="4" t="s">
        <v>0</v>
      </c>
      <c r="B435" s="4" t="s">
        <v>434</v>
      </c>
      <c r="C435" s="5">
        <v>1</v>
      </c>
      <c r="D435" s="13">
        <v>15.2</v>
      </c>
      <c r="E435" s="13">
        <f t="shared" si="6"/>
        <v>15.2</v>
      </c>
      <c r="F435" s="9">
        <v>15.2</v>
      </c>
    </row>
    <row r="436" spans="1:6" x14ac:dyDescent="0.3">
      <c r="A436" s="4" t="s">
        <v>0</v>
      </c>
      <c r="B436" s="4" t="s">
        <v>435</v>
      </c>
      <c r="C436" s="5">
        <v>65</v>
      </c>
      <c r="D436" s="13">
        <v>27.9</v>
      </c>
      <c r="E436" s="13">
        <f t="shared" si="6"/>
        <v>1813.5</v>
      </c>
      <c r="F436" s="9">
        <v>1813.5</v>
      </c>
    </row>
    <row r="437" spans="1:6" x14ac:dyDescent="0.3">
      <c r="A437" s="4" t="s">
        <v>0</v>
      </c>
      <c r="B437" s="4" t="s">
        <v>436</v>
      </c>
      <c r="C437" s="5">
        <v>1</v>
      </c>
      <c r="D437" s="13">
        <v>78.8</v>
      </c>
      <c r="E437" s="13">
        <f t="shared" si="6"/>
        <v>78.8</v>
      </c>
      <c r="F437" s="9">
        <v>78.8</v>
      </c>
    </row>
    <row r="438" spans="1:6" x14ac:dyDescent="0.3">
      <c r="A438" s="4" t="s">
        <v>0</v>
      </c>
      <c r="B438" s="4" t="s">
        <v>437</v>
      </c>
      <c r="C438" s="5">
        <v>1</v>
      </c>
      <c r="D438" s="13">
        <v>32.700000000000003</v>
      </c>
      <c r="E438" s="13">
        <f t="shared" si="6"/>
        <v>32.700000000000003</v>
      </c>
      <c r="F438" s="9">
        <v>32.700000000000003</v>
      </c>
    </row>
    <row r="439" spans="1:6" x14ac:dyDescent="0.3">
      <c r="A439" s="4" t="s">
        <v>0</v>
      </c>
      <c r="B439" s="4" t="s">
        <v>438</v>
      </c>
      <c r="C439" s="5">
        <v>2</v>
      </c>
      <c r="D439" s="13">
        <v>45.6</v>
      </c>
      <c r="E439" s="13">
        <f t="shared" si="6"/>
        <v>91.2</v>
      </c>
      <c r="F439" s="9">
        <v>91.2</v>
      </c>
    </row>
    <row r="440" spans="1:6" x14ac:dyDescent="0.3">
      <c r="A440" s="4" t="s">
        <v>0</v>
      </c>
      <c r="B440" s="4" t="s">
        <v>439</v>
      </c>
      <c r="C440" s="5">
        <v>1</v>
      </c>
      <c r="D440" s="13">
        <v>27.3</v>
      </c>
      <c r="E440" s="13">
        <f t="shared" si="6"/>
        <v>27.3</v>
      </c>
      <c r="F440" s="9">
        <v>27.3</v>
      </c>
    </row>
    <row r="441" spans="1:6" x14ac:dyDescent="0.3">
      <c r="A441" s="4" t="s">
        <v>0</v>
      </c>
      <c r="B441" s="4" t="s">
        <v>440</v>
      </c>
      <c r="C441" s="5">
        <v>1</v>
      </c>
      <c r="D441" s="13">
        <v>3917.76</v>
      </c>
      <c r="E441" s="13">
        <f t="shared" si="6"/>
        <v>3917.76</v>
      </c>
      <c r="F441" s="9">
        <v>3917.76</v>
      </c>
    </row>
    <row r="442" spans="1:6" x14ac:dyDescent="0.3">
      <c r="A442" s="4" t="s">
        <v>0</v>
      </c>
      <c r="B442" s="4" t="s">
        <v>441</v>
      </c>
      <c r="C442" s="5">
        <v>2</v>
      </c>
      <c r="D442" s="13">
        <v>37.5</v>
      </c>
      <c r="E442" s="13">
        <f t="shared" si="6"/>
        <v>75</v>
      </c>
      <c r="F442" s="9">
        <v>75</v>
      </c>
    </row>
    <row r="443" spans="1:6" x14ac:dyDescent="0.3">
      <c r="A443" s="4" t="s">
        <v>0</v>
      </c>
      <c r="B443" s="4" t="s">
        <v>442</v>
      </c>
      <c r="C443" s="5">
        <v>2</v>
      </c>
      <c r="D443" s="13">
        <v>6.3</v>
      </c>
      <c r="E443" s="13">
        <f t="shared" si="6"/>
        <v>12.6</v>
      </c>
      <c r="F443" s="9">
        <v>12.6</v>
      </c>
    </row>
    <row r="444" spans="1:6" x14ac:dyDescent="0.3">
      <c r="A444" s="4" t="s">
        <v>0</v>
      </c>
      <c r="B444" s="4" t="s">
        <v>443</v>
      </c>
      <c r="C444" s="5">
        <v>6</v>
      </c>
      <c r="D444" s="13">
        <v>112</v>
      </c>
      <c r="E444" s="13">
        <f t="shared" si="6"/>
        <v>672</v>
      </c>
      <c r="F444" s="9">
        <v>672</v>
      </c>
    </row>
    <row r="445" spans="1:6" x14ac:dyDescent="0.3">
      <c r="A445" s="4" t="s">
        <v>0</v>
      </c>
      <c r="B445" s="4" t="s">
        <v>444</v>
      </c>
      <c r="C445" s="5">
        <v>2</v>
      </c>
      <c r="D445" s="13">
        <v>74.099999999999994</v>
      </c>
      <c r="E445" s="13">
        <f t="shared" si="6"/>
        <v>148.19999999999999</v>
      </c>
      <c r="F445" s="9">
        <v>148.19999999999999</v>
      </c>
    </row>
    <row r="446" spans="1:6" x14ac:dyDescent="0.3">
      <c r="A446" s="4" t="s">
        <v>0</v>
      </c>
      <c r="B446" s="4" t="s">
        <v>445</v>
      </c>
      <c r="C446" s="5">
        <v>1</v>
      </c>
      <c r="D446" s="13">
        <v>38.1</v>
      </c>
      <c r="E446" s="13">
        <f t="shared" si="6"/>
        <v>38.1</v>
      </c>
      <c r="F446" s="9">
        <v>38.1</v>
      </c>
    </row>
    <row r="447" spans="1:6" x14ac:dyDescent="0.3">
      <c r="A447" s="4" t="s">
        <v>0</v>
      </c>
      <c r="B447" s="4" t="s">
        <v>446</v>
      </c>
      <c r="C447" s="5">
        <v>2</v>
      </c>
      <c r="D447" s="13">
        <v>35</v>
      </c>
      <c r="E447" s="13">
        <f t="shared" si="6"/>
        <v>70</v>
      </c>
      <c r="F447" s="9">
        <v>70</v>
      </c>
    </row>
    <row r="448" spans="1:6" x14ac:dyDescent="0.3">
      <c r="A448" s="4" t="s">
        <v>0</v>
      </c>
      <c r="B448" s="4" t="s">
        <v>447</v>
      </c>
      <c r="C448" s="5">
        <v>1</v>
      </c>
      <c r="D448" s="13">
        <v>18.97</v>
      </c>
      <c r="E448" s="13">
        <f t="shared" si="6"/>
        <v>18.97</v>
      </c>
      <c r="F448" s="9">
        <v>18.97</v>
      </c>
    </row>
    <row r="449" spans="1:6" x14ac:dyDescent="0.3">
      <c r="A449" s="4" t="s">
        <v>0</v>
      </c>
      <c r="B449" s="4" t="s">
        <v>448</v>
      </c>
      <c r="C449" s="5">
        <v>1</v>
      </c>
      <c r="D449" s="13">
        <v>15.36</v>
      </c>
      <c r="E449" s="13">
        <f t="shared" si="6"/>
        <v>15.36</v>
      </c>
      <c r="F449" s="9">
        <v>15.36</v>
      </c>
    </row>
    <row r="450" spans="1:6" x14ac:dyDescent="0.3">
      <c r="A450" s="4" t="s">
        <v>0</v>
      </c>
      <c r="B450" s="4" t="s">
        <v>449</v>
      </c>
      <c r="C450" s="5">
        <v>1</v>
      </c>
      <c r="D450" s="13">
        <v>31.5</v>
      </c>
      <c r="E450" s="13">
        <f t="shared" si="6"/>
        <v>31.5</v>
      </c>
      <c r="F450" s="9">
        <v>31.5</v>
      </c>
    </row>
    <row r="451" spans="1:6" x14ac:dyDescent="0.3">
      <c r="A451" s="4" t="s">
        <v>0</v>
      </c>
      <c r="B451" s="4" t="s">
        <v>450</v>
      </c>
      <c r="C451" s="5">
        <v>3</v>
      </c>
      <c r="D451" s="13">
        <v>193.5</v>
      </c>
      <c r="E451" s="13">
        <f t="shared" ref="E451:E514" si="7">D451*C451</f>
        <v>580.5</v>
      </c>
      <c r="F451" s="9">
        <v>580.5</v>
      </c>
    </row>
    <row r="452" spans="1:6" x14ac:dyDescent="0.3">
      <c r="A452" s="4" t="s">
        <v>0</v>
      </c>
      <c r="B452" s="4" t="s">
        <v>451</v>
      </c>
      <c r="C452" s="5">
        <v>1</v>
      </c>
      <c r="D452" s="13">
        <v>20.5</v>
      </c>
      <c r="E452" s="13">
        <f t="shared" si="7"/>
        <v>20.5</v>
      </c>
      <c r="F452" s="9">
        <v>20.5</v>
      </c>
    </row>
    <row r="453" spans="1:6" x14ac:dyDescent="0.3">
      <c r="A453" s="4" t="s">
        <v>0</v>
      </c>
      <c r="B453" s="4" t="s">
        <v>452</v>
      </c>
      <c r="C453" s="5">
        <v>12</v>
      </c>
      <c r="D453" s="13">
        <v>1736</v>
      </c>
      <c r="E453" s="13">
        <f t="shared" si="7"/>
        <v>20832</v>
      </c>
      <c r="F453" s="9">
        <v>20832</v>
      </c>
    </row>
    <row r="454" spans="1:6" x14ac:dyDescent="0.3">
      <c r="A454" s="4" t="s">
        <v>0</v>
      </c>
      <c r="B454" s="4" t="s">
        <v>453</v>
      </c>
      <c r="C454" s="5">
        <v>2</v>
      </c>
      <c r="D454" s="13">
        <v>48.2</v>
      </c>
      <c r="E454" s="13">
        <f t="shared" si="7"/>
        <v>96.4</v>
      </c>
      <c r="F454" s="9">
        <v>96.4</v>
      </c>
    </row>
    <row r="455" spans="1:6" x14ac:dyDescent="0.3">
      <c r="A455" s="4" t="s">
        <v>0</v>
      </c>
      <c r="B455" s="4" t="s">
        <v>454</v>
      </c>
      <c r="C455" s="5">
        <v>4</v>
      </c>
      <c r="D455" s="13">
        <v>129</v>
      </c>
      <c r="E455" s="13">
        <f t="shared" si="7"/>
        <v>516</v>
      </c>
      <c r="F455" s="9">
        <v>516</v>
      </c>
    </row>
    <row r="456" spans="1:6" x14ac:dyDescent="0.3">
      <c r="A456" s="4" t="s">
        <v>0</v>
      </c>
      <c r="B456" s="4" t="s">
        <v>455</v>
      </c>
      <c r="C456" s="5">
        <v>1</v>
      </c>
      <c r="D456" s="13">
        <v>36.299999999999997</v>
      </c>
      <c r="E456" s="13">
        <f t="shared" si="7"/>
        <v>36.299999999999997</v>
      </c>
      <c r="F456" s="9">
        <v>36.299999999999997</v>
      </c>
    </row>
    <row r="457" spans="1:6" x14ac:dyDescent="0.3">
      <c r="A457" s="4" t="s">
        <v>0</v>
      </c>
      <c r="B457" s="4" t="s">
        <v>456</v>
      </c>
      <c r="C457" s="5">
        <v>2</v>
      </c>
      <c r="D457" s="13">
        <v>179</v>
      </c>
      <c r="E457" s="13">
        <f t="shared" si="7"/>
        <v>358</v>
      </c>
      <c r="F457" s="9">
        <v>358</v>
      </c>
    </row>
    <row r="458" spans="1:6" x14ac:dyDescent="0.3">
      <c r="A458" s="4" t="s">
        <v>0</v>
      </c>
      <c r="B458" s="4" t="s">
        <v>457</v>
      </c>
      <c r="C458" s="5">
        <v>12</v>
      </c>
      <c r="D458" s="13">
        <v>1074.3333333333333</v>
      </c>
      <c r="E458" s="13">
        <f t="shared" si="7"/>
        <v>12892</v>
      </c>
      <c r="F458" s="9">
        <v>12892</v>
      </c>
    </row>
    <row r="459" spans="1:6" x14ac:dyDescent="0.3">
      <c r="A459" s="4" t="s">
        <v>0</v>
      </c>
      <c r="B459" s="4" t="s">
        <v>458</v>
      </c>
      <c r="C459" s="5">
        <v>1</v>
      </c>
      <c r="D459" s="13">
        <v>155</v>
      </c>
      <c r="E459" s="13">
        <f t="shared" si="7"/>
        <v>155</v>
      </c>
      <c r="F459" s="9">
        <v>155</v>
      </c>
    </row>
    <row r="460" spans="1:6" x14ac:dyDescent="0.3">
      <c r="A460" s="4" t="s">
        <v>0</v>
      </c>
      <c r="B460" s="4" t="s">
        <v>459</v>
      </c>
      <c r="C460" s="5">
        <v>2</v>
      </c>
      <c r="D460" s="13">
        <v>132</v>
      </c>
      <c r="E460" s="13">
        <f t="shared" si="7"/>
        <v>264</v>
      </c>
      <c r="F460" s="9">
        <v>264</v>
      </c>
    </row>
    <row r="461" spans="1:6" x14ac:dyDescent="0.3">
      <c r="A461" s="4" t="s">
        <v>0</v>
      </c>
      <c r="B461" s="4" t="s">
        <v>460</v>
      </c>
      <c r="C461" s="5">
        <v>4</v>
      </c>
      <c r="D461" s="13">
        <v>433.3</v>
      </c>
      <c r="E461" s="13">
        <f t="shared" si="7"/>
        <v>1733.2</v>
      </c>
      <c r="F461" s="9">
        <v>1733.2</v>
      </c>
    </row>
    <row r="462" spans="1:6" x14ac:dyDescent="0.3">
      <c r="A462" s="4" t="s">
        <v>0</v>
      </c>
      <c r="B462" s="4" t="s">
        <v>461</v>
      </c>
      <c r="C462" s="5">
        <v>1</v>
      </c>
      <c r="D462" s="13">
        <v>37.200000000000003</v>
      </c>
      <c r="E462" s="13">
        <f t="shared" si="7"/>
        <v>37.200000000000003</v>
      </c>
      <c r="F462" s="9">
        <v>37.200000000000003</v>
      </c>
    </row>
    <row r="463" spans="1:6" x14ac:dyDescent="0.3">
      <c r="A463" s="4" t="s">
        <v>0</v>
      </c>
      <c r="B463" s="4" t="s">
        <v>462</v>
      </c>
      <c r="C463" s="5">
        <v>1</v>
      </c>
      <c r="D463" s="13">
        <v>129</v>
      </c>
      <c r="E463" s="13">
        <f t="shared" si="7"/>
        <v>129</v>
      </c>
      <c r="F463" s="9">
        <v>129</v>
      </c>
    </row>
    <row r="464" spans="1:6" x14ac:dyDescent="0.3">
      <c r="A464" s="4" t="s">
        <v>0</v>
      </c>
      <c r="B464" s="4" t="s">
        <v>463</v>
      </c>
      <c r="C464" s="5">
        <v>1</v>
      </c>
      <c r="D464" s="13">
        <v>120</v>
      </c>
      <c r="E464" s="13">
        <f t="shared" si="7"/>
        <v>120</v>
      </c>
      <c r="F464" s="9">
        <v>120</v>
      </c>
    </row>
    <row r="465" spans="1:6" x14ac:dyDescent="0.3">
      <c r="A465" s="4" t="s">
        <v>0</v>
      </c>
      <c r="B465" s="4" t="s">
        <v>464</v>
      </c>
      <c r="C465" s="5">
        <v>3</v>
      </c>
      <c r="D465" s="13">
        <v>35.033333333333339</v>
      </c>
      <c r="E465" s="13">
        <f t="shared" si="7"/>
        <v>105.10000000000002</v>
      </c>
      <c r="F465" s="9">
        <v>105.10000000000001</v>
      </c>
    </row>
    <row r="466" spans="1:6" x14ac:dyDescent="0.3">
      <c r="A466" s="4" t="s">
        <v>0</v>
      </c>
      <c r="B466" s="4" t="s">
        <v>465</v>
      </c>
      <c r="C466" s="5">
        <v>4</v>
      </c>
      <c r="D466" s="13">
        <v>3582</v>
      </c>
      <c r="E466" s="13">
        <f t="shared" si="7"/>
        <v>14328</v>
      </c>
      <c r="F466" s="9">
        <v>14328</v>
      </c>
    </row>
    <row r="467" spans="1:6" x14ac:dyDescent="0.3">
      <c r="A467" s="4" t="s">
        <v>0</v>
      </c>
      <c r="B467" s="4" t="s">
        <v>466</v>
      </c>
      <c r="C467" s="5">
        <v>1</v>
      </c>
      <c r="D467" s="13">
        <v>13.3</v>
      </c>
      <c r="E467" s="13">
        <f t="shared" si="7"/>
        <v>13.3</v>
      </c>
      <c r="F467" s="9">
        <v>13.3</v>
      </c>
    </row>
    <row r="468" spans="1:6" x14ac:dyDescent="0.3">
      <c r="A468" s="4" t="s">
        <v>0</v>
      </c>
      <c r="B468" s="4" t="s">
        <v>467</v>
      </c>
      <c r="C468" s="5">
        <v>3</v>
      </c>
      <c r="D468" s="13">
        <v>32.6</v>
      </c>
      <c r="E468" s="13">
        <f t="shared" si="7"/>
        <v>97.800000000000011</v>
      </c>
      <c r="F468" s="9">
        <v>97.8</v>
      </c>
    </row>
    <row r="469" spans="1:6" x14ac:dyDescent="0.3">
      <c r="A469" s="4" t="s">
        <v>0</v>
      </c>
      <c r="B469" s="4" t="s">
        <v>468</v>
      </c>
      <c r="C469" s="5">
        <v>2</v>
      </c>
      <c r="D469" s="13">
        <v>65.8</v>
      </c>
      <c r="E469" s="13">
        <f t="shared" si="7"/>
        <v>131.6</v>
      </c>
      <c r="F469" s="9">
        <v>131.6</v>
      </c>
    </row>
    <row r="470" spans="1:6" x14ac:dyDescent="0.3">
      <c r="A470" s="4" t="s">
        <v>0</v>
      </c>
      <c r="B470" s="4" t="s">
        <v>469</v>
      </c>
      <c r="C470" s="5">
        <v>1</v>
      </c>
      <c r="D470" s="13">
        <v>91.1</v>
      </c>
      <c r="E470" s="13">
        <f t="shared" si="7"/>
        <v>91.1</v>
      </c>
      <c r="F470" s="9">
        <v>91.1</v>
      </c>
    </row>
    <row r="471" spans="1:6" x14ac:dyDescent="0.3">
      <c r="A471" s="4" t="s">
        <v>0</v>
      </c>
      <c r="B471" s="4" t="s">
        <v>470</v>
      </c>
      <c r="C471" s="5">
        <v>1</v>
      </c>
      <c r="D471" s="13">
        <v>131</v>
      </c>
      <c r="E471" s="13">
        <f t="shared" si="7"/>
        <v>131</v>
      </c>
      <c r="F471" s="9">
        <v>131</v>
      </c>
    </row>
    <row r="472" spans="1:6" x14ac:dyDescent="0.3">
      <c r="A472" s="4" t="s">
        <v>0</v>
      </c>
      <c r="B472" s="4" t="s">
        <v>471</v>
      </c>
      <c r="C472" s="5">
        <v>1</v>
      </c>
      <c r="D472" s="13">
        <v>547</v>
      </c>
      <c r="E472" s="13">
        <f t="shared" si="7"/>
        <v>547</v>
      </c>
      <c r="F472" s="9">
        <v>547</v>
      </c>
    </row>
    <row r="473" spans="1:6" x14ac:dyDescent="0.3">
      <c r="A473" s="4" t="s">
        <v>0</v>
      </c>
      <c r="B473" s="4" t="s">
        <v>472</v>
      </c>
      <c r="C473" s="5">
        <v>15</v>
      </c>
      <c r="D473" s="13">
        <v>52.37</v>
      </c>
      <c r="E473" s="13">
        <f t="shared" si="7"/>
        <v>785.55</v>
      </c>
      <c r="F473" s="9">
        <v>785.55</v>
      </c>
    </row>
    <row r="474" spans="1:6" x14ac:dyDescent="0.3">
      <c r="A474" s="4" t="s">
        <v>0</v>
      </c>
      <c r="B474" s="4" t="s">
        <v>473</v>
      </c>
      <c r="C474" s="5">
        <v>9</v>
      </c>
      <c r="D474" s="13">
        <v>57.099999999999994</v>
      </c>
      <c r="E474" s="13">
        <f t="shared" si="7"/>
        <v>513.9</v>
      </c>
      <c r="F474" s="9">
        <v>513.9</v>
      </c>
    </row>
    <row r="475" spans="1:6" x14ac:dyDescent="0.3">
      <c r="A475" s="4" t="s">
        <v>0</v>
      </c>
      <c r="B475" s="4" t="s">
        <v>474</v>
      </c>
      <c r="C475" s="5">
        <v>8</v>
      </c>
      <c r="D475" s="13">
        <v>322.25</v>
      </c>
      <c r="E475" s="13">
        <f t="shared" si="7"/>
        <v>2578</v>
      </c>
      <c r="F475" s="9">
        <v>2578</v>
      </c>
    </row>
    <row r="476" spans="1:6" x14ac:dyDescent="0.3">
      <c r="A476" s="4" t="s">
        <v>0</v>
      </c>
      <c r="B476" s="4" t="s">
        <v>475</v>
      </c>
      <c r="C476" s="5">
        <v>1</v>
      </c>
      <c r="D476" s="13">
        <v>64.3</v>
      </c>
      <c r="E476" s="13">
        <f t="shared" si="7"/>
        <v>64.3</v>
      </c>
      <c r="F476" s="9">
        <v>64.3</v>
      </c>
    </row>
    <row r="477" spans="1:6" x14ac:dyDescent="0.3">
      <c r="A477" s="4" t="s">
        <v>0</v>
      </c>
      <c r="B477" s="4" t="s">
        <v>476</v>
      </c>
      <c r="C477" s="5">
        <v>2</v>
      </c>
      <c r="D477" s="13">
        <v>160.35</v>
      </c>
      <c r="E477" s="13">
        <f t="shared" si="7"/>
        <v>320.7</v>
      </c>
      <c r="F477" s="9">
        <v>320.7</v>
      </c>
    </row>
    <row r="478" spans="1:6" x14ac:dyDescent="0.3">
      <c r="A478" s="4" t="s">
        <v>0</v>
      </c>
      <c r="B478" s="4" t="s">
        <v>477</v>
      </c>
      <c r="C478" s="5">
        <v>35</v>
      </c>
      <c r="D478" s="13">
        <v>1.03</v>
      </c>
      <c r="E478" s="13">
        <f t="shared" si="7"/>
        <v>36.050000000000004</v>
      </c>
      <c r="F478" s="9">
        <v>36.049999999999997</v>
      </c>
    </row>
    <row r="479" spans="1:6" x14ac:dyDescent="0.3">
      <c r="A479" s="4" t="s">
        <v>0</v>
      </c>
      <c r="B479" s="4" t="s">
        <v>478</v>
      </c>
      <c r="C479" s="5">
        <v>3</v>
      </c>
      <c r="D479" s="13">
        <v>15.4</v>
      </c>
      <c r="E479" s="13">
        <f t="shared" si="7"/>
        <v>46.2</v>
      </c>
      <c r="F479" s="9">
        <v>46.2</v>
      </c>
    </row>
    <row r="480" spans="1:6" x14ac:dyDescent="0.3">
      <c r="A480" s="4" t="s">
        <v>0</v>
      </c>
      <c r="B480" s="4" t="s">
        <v>479</v>
      </c>
      <c r="C480" s="5">
        <v>1</v>
      </c>
      <c r="D480" s="13">
        <v>16.43</v>
      </c>
      <c r="E480" s="13">
        <f t="shared" si="7"/>
        <v>16.43</v>
      </c>
      <c r="F480" s="9">
        <v>16.43</v>
      </c>
    </row>
    <row r="481" spans="1:6" x14ac:dyDescent="0.3">
      <c r="A481" s="4" t="s">
        <v>0</v>
      </c>
      <c r="B481" s="4" t="s">
        <v>480</v>
      </c>
      <c r="C481" s="5">
        <v>1</v>
      </c>
      <c r="D481" s="13">
        <v>35.54</v>
      </c>
      <c r="E481" s="13">
        <f t="shared" si="7"/>
        <v>35.54</v>
      </c>
      <c r="F481" s="9">
        <v>35.54</v>
      </c>
    </row>
    <row r="482" spans="1:6" x14ac:dyDescent="0.3">
      <c r="A482" s="4" t="s">
        <v>0</v>
      </c>
      <c r="B482" s="4" t="s">
        <v>481</v>
      </c>
      <c r="C482" s="5">
        <v>1</v>
      </c>
      <c r="D482" s="13">
        <v>58</v>
      </c>
      <c r="E482" s="13">
        <f t="shared" si="7"/>
        <v>58</v>
      </c>
      <c r="F482" s="9">
        <v>58</v>
      </c>
    </row>
    <row r="483" spans="1:6" x14ac:dyDescent="0.3">
      <c r="A483" s="4" t="s">
        <v>0</v>
      </c>
      <c r="B483" s="4" t="s">
        <v>482</v>
      </c>
      <c r="C483" s="5">
        <v>1</v>
      </c>
      <c r="D483" s="13">
        <v>27.4</v>
      </c>
      <c r="E483" s="13">
        <f t="shared" si="7"/>
        <v>27.4</v>
      </c>
      <c r="F483" s="9">
        <v>27.4</v>
      </c>
    </row>
    <row r="484" spans="1:6" x14ac:dyDescent="0.3">
      <c r="A484" s="4" t="s">
        <v>0</v>
      </c>
      <c r="B484" s="4" t="s">
        <v>483</v>
      </c>
      <c r="C484" s="5">
        <v>1</v>
      </c>
      <c r="D484" s="13">
        <v>54</v>
      </c>
      <c r="E484" s="13">
        <f t="shared" si="7"/>
        <v>54</v>
      </c>
      <c r="F484" s="9">
        <v>54</v>
      </c>
    </row>
    <row r="485" spans="1:6" x14ac:dyDescent="0.3">
      <c r="A485" s="4" t="s">
        <v>0</v>
      </c>
      <c r="B485" s="4" t="s">
        <v>484</v>
      </c>
      <c r="C485" s="5">
        <v>1</v>
      </c>
      <c r="D485" s="13">
        <v>22.1</v>
      </c>
      <c r="E485" s="13">
        <f t="shared" si="7"/>
        <v>22.1</v>
      </c>
      <c r="F485" s="9">
        <v>22.1</v>
      </c>
    </row>
    <row r="486" spans="1:6" x14ac:dyDescent="0.3">
      <c r="A486" s="4" t="s">
        <v>0</v>
      </c>
      <c r="B486" s="4" t="s">
        <v>485</v>
      </c>
      <c r="C486" s="5">
        <v>1</v>
      </c>
      <c r="D486" s="13">
        <v>33.200000000000003</v>
      </c>
      <c r="E486" s="13">
        <f t="shared" si="7"/>
        <v>33.200000000000003</v>
      </c>
      <c r="F486" s="9">
        <v>33.200000000000003</v>
      </c>
    </row>
    <row r="487" spans="1:6" x14ac:dyDescent="0.3">
      <c r="A487" s="4" t="s">
        <v>0</v>
      </c>
      <c r="B487" s="4" t="s">
        <v>486</v>
      </c>
      <c r="C487" s="5">
        <v>1</v>
      </c>
      <c r="D487" s="13">
        <v>63</v>
      </c>
      <c r="E487" s="13">
        <f t="shared" si="7"/>
        <v>63</v>
      </c>
      <c r="F487" s="9">
        <v>63</v>
      </c>
    </row>
    <row r="488" spans="1:6" x14ac:dyDescent="0.3">
      <c r="A488" s="4" t="s">
        <v>0</v>
      </c>
      <c r="B488" s="4" t="s">
        <v>487</v>
      </c>
      <c r="C488" s="5">
        <v>2</v>
      </c>
      <c r="D488" s="13">
        <v>37.9</v>
      </c>
      <c r="E488" s="13">
        <f t="shared" si="7"/>
        <v>75.8</v>
      </c>
      <c r="F488" s="9">
        <v>75.8</v>
      </c>
    </row>
    <row r="489" spans="1:6" x14ac:dyDescent="0.3">
      <c r="A489" s="4" t="s">
        <v>0</v>
      </c>
      <c r="B489" s="4" t="s">
        <v>488</v>
      </c>
      <c r="C489" s="5">
        <v>1</v>
      </c>
      <c r="D489" s="13">
        <v>11.8</v>
      </c>
      <c r="E489" s="13">
        <f t="shared" si="7"/>
        <v>11.8</v>
      </c>
      <c r="F489" s="9">
        <v>11.8</v>
      </c>
    </row>
    <row r="490" spans="1:6" x14ac:dyDescent="0.3">
      <c r="A490" s="4" t="s">
        <v>0</v>
      </c>
      <c r="B490" s="4" t="s">
        <v>489</v>
      </c>
      <c r="C490" s="5">
        <v>49</v>
      </c>
      <c r="D490" s="13">
        <v>9.0877551020408163</v>
      </c>
      <c r="E490" s="13">
        <f t="shared" si="7"/>
        <v>445.3</v>
      </c>
      <c r="F490" s="9">
        <v>445.3</v>
      </c>
    </row>
    <row r="491" spans="1:6" x14ac:dyDescent="0.3">
      <c r="A491" s="4" t="s">
        <v>0</v>
      </c>
      <c r="B491" s="4" t="s">
        <v>490</v>
      </c>
      <c r="C491" s="5">
        <v>1</v>
      </c>
      <c r="D491" s="13">
        <v>23.3</v>
      </c>
      <c r="E491" s="13">
        <f t="shared" si="7"/>
        <v>23.3</v>
      </c>
      <c r="F491" s="9">
        <v>23.3</v>
      </c>
    </row>
    <row r="492" spans="1:6" x14ac:dyDescent="0.3">
      <c r="A492" s="4" t="s">
        <v>0</v>
      </c>
      <c r="B492" s="4" t="s">
        <v>491</v>
      </c>
      <c r="C492" s="5">
        <v>1</v>
      </c>
      <c r="D492" s="13">
        <v>23.1</v>
      </c>
      <c r="E492" s="13">
        <f t="shared" si="7"/>
        <v>23.1</v>
      </c>
      <c r="F492" s="9">
        <v>23.1</v>
      </c>
    </row>
    <row r="493" spans="1:6" x14ac:dyDescent="0.3">
      <c r="A493" s="4" t="s">
        <v>0</v>
      </c>
      <c r="B493" s="4" t="s">
        <v>492</v>
      </c>
      <c r="C493" s="5">
        <v>16</v>
      </c>
      <c r="D493" s="13">
        <v>155</v>
      </c>
      <c r="E493" s="13">
        <f t="shared" si="7"/>
        <v>2480</v>
      </c>
      <c r="F493" s="9">
        <v>2480</v>
      </c>
    </row>
    <row r="494" spans="1:6" x14ac:dyDescent="0.3">
      <c r="A494" s="4" t="s">
        <v>0</v>
      </c>
      <c r="B494" s="4" t="s">
        <v>493</v>
      </c>
      <c r="C494" s="5">
        <v>1</v>
      </c>
      <c r="D494" s="13">
        <v>35.6</v>
      </c>
      <c r="E494" s="13">
        <f t="shared" si="7"/>
        <v>35.6</v>
      </c>
      <c r="F494" s="9">
        <v>35.6</v>
      </c>
    </row>
    <row r="495" spans="1:6" x14ac:dyDescent="0.3">
      <c r="A495" s="4" t="s">
        <v>0</v>
      </c>
      <c r="B495" s="4" t="s">
        <v>494</v>
      </c>
      <c r="C495" s="5">
        <v>2</v>
      </c>
      <c r="D495" s="13">
        <v>58.5</v>
      </c>
      <c r="E495" s="13">
        <f t="shared" si="7"/>
        <v>117</v>
      </c>
      <c r="F495" s="9">
        <v>117</v>
      </c>
    </row>
    <row r="496" spans="1:6" x14ac:dyDescent="0.3">
      <c r="A496" s="4" t="s">
        <v>0</v>
      </c>
      <c r="B496" s="4" t="s">
        <v>495</v>
      </c>
      <c r="C496" s="5">
        <v>2</v>
      </c>
      <c r="D496" s="13">
        <v>188</v>
      </c>
      <c r="E496" s="13">
        <f t="shared" si="7"/>
        <v>376</v>
      </c>
      <c r="F496" s="9">
        <v>376</v>
      </c>
    </row>
    <row r="497" spans="1:6" x14ac:dyDescent="0.3">
      <c r="A497" s="4" t="s">
        <v>0</v>
      </c>
      <c r="B497" s="4" t="s">
        <v>496</v>
      </c>
      <c r="C497" s="5">
        <v>1</v>
      </c>
      <c r="D497" s="13">
        <v>27.5</v>
      </c>
      <c r="E497" s="13">
        <f t="shared" si="7"/>
        <v>27.5</v>
      </c>
      <c r="F497" s="9">
        <v>27.5</v>
      </c>
    </row>
    <row r="498" spans="1:6" x14ac:dyDescent="0.3">
      <c r="A498" s="4" t="s">
        <v>0</v>
      </c>
      <c r="B498" s="4" t="s">
        <v>497</v>
      </c>
      <c r="C498" s="5">
        <v>1</v>
      </c>
      <c r="D498" s="13">
        <v>13.4</v>
      </c>
      <c r="E498" s="13">
        <f t="shared" si="7"/>
        <v>13.4</v>
      </c>
      <c r="F498" s="9">
        <v>13.4</v>
      </c>
    </row>
    <row r="499" spans="1:6" x14ac:dyDescent="0.3">
      <c r="A499" s="4" t="s">
        <v>0</v>
      </c>
      <c r="B499" s="4" t="s">
        <v>498</v>
      </c>
      <c r="C499" s="5">
        <v>3</v>
      </c>
      <c r="D499" s="13">
        <v>172</v>
      </c>
      <c r="E499" s="13">
        <f t="shared" si="7"/>
        <v>516</v>
      </c>
      <c r="F499" s="9">
        <v>516</v>
      </c>
    </row>
    <row r="500" spans="1:6" x14ac:dyDescent="0.3">
      <c r="A500" s="4" t="s">
        <v>0</v>
      </c>
      <c r="B500" s="4" t="s">
        <v>499</v>
      </c>
      <c r="C500" s="5">
        <v>6</v>
      </c>
      <c r="D500" s="13">
        <v>28.599999999999998</v>
      </c>
      <c r="E500" s="13">
        <f t="shared" si="7"/>
        <v>171.6</v>
      </c>
      <c r="F500" s="9">
        <v>171.6</v>
      </c>
    </row>
    <row r="501" spans="1:6" x14ac:dyDescent="0.3">
      <c r="A501" s="4" t="s">
        <v>0</v>
      </c>
      <c r="B501" s="4" t="s">
        <v>500</v>
      </c>
      <c r="C501" s="5">
        <v>20</v>
      </c>
      <c r="D501" s="13">
        <v>7.4099999999999993</v>
      </c>
      <c r="E501" s="13">
        <f t="shared" si="7"/>
        <v>148.19999999999999</v>
      </c>
      <c r="F501" s="9">
        <v>148.19999999999999</v>
      </c>
    </row>
    <row r="502" spans="1:6" x14ac:dyDescent="0.3">
      <c r="A502" s="4" t="s">
        <v>0</v>
      </c>
      <c r="B502" s="4" t="s">
        <v>501</v>
      </c>
      <c r="C502" s="5">
        <v>1</v>
      </c>
      <c r="D502" s="13">
        <v>17.510000000000002</v>
      </c>
      <c r="E502" s="13">
        <f t="shared" si="7"/>
        <v>17.510000000000002</v>
      </c>
      <c r="F502" s="9">
        <v>17.510000000000002</v>
      </c>
    </row>
    <row r="503" spans="1:6" x14ac:dyDescent="0.3">
      <c r="A503" s="4" t="s">
        <v>0</v>
      </c>
      <c r="B503" s="4" t="s">
        <v>502</v>
      </c>
      <c r="C503" s="5">
        <v>14</v>
      </c>
      <c r="D503" s="13">
        <v>31.295714285714286</v>
      </c>
      <c r="E503" s="13">
        <f t="shared" si="7"/>
        <v>438.14</v>
      </c>
      <c r="F503" s="9">
        <v>438.14</v>
      </c>
    </row>
    <row r="504" spans="1:6" x14ac:dyDescent="0.3">
      <c r="A504" s="4" t="s">
        <v>0</v>
      </c>
      <c r="B504" s="4" t="s">
        <v>503</v>
      </c>
      <c r="C504" s="5">
        <v>10</v>
      </c>
      <c r="D504" s="13">
        <v>2108</v>
      </c>
      <c r="E504" s="13">
        <f t="shared" si="7"/>
        <v>21080</v>
      </c>
      <c r="F504" s="9">
        <v>21080</v>
      </c>
    </row>
    <row r="505" spans="1:6" x14ac:dyDescent="0.3">
      <c r="A505" s="4" t="s">
        <v>0</v>
      </c>
      <c r="B505" s="4" t="s">
        <v>504</v>
      </c>
      <c r="C505" s="5">
        <v>1</v>
      </c>
      <c r="D505" s="13">
        <v>56.3</v>
      </c>
      <c r="E505" s="13">
        <f t="shared" si="7"/>
        <v>56.3</v>
      </c>
      <c r="F505" s="9">
        <v>56.3</v>
      </c>
    </row>
    <row r="506" spans="1:6" x14ac:dyDescent="0.3">
      <c r="A506" s="4" t="s">
        <v>0</v>
      </c>
      <c r="B506" s="4" t="s">
        <v>505</v>
      </c>
      <c r="C506" s="5">
        <v>10</v>
      </c>
      <c r="D506" s="13">
        <v>151</v>
      </c>
      <c r="E506" s="13">
        <f t="shared" si="7"/>
        <v>1510</v>
      </c>
      <c r="F506" s="9">
        <v>1510</v>
      </c>
    </row>
    <row r="507" spans="1:6" x14ac:dyDescent="0.3">
      <c r="A507" s="4" t="s">
        <v>0</v>
      </c>
      <c r="B507" s="4" t="s">
        <v>506</v>
      </c>
      <c r="C507" s="5">
        <v>7</v>
      </c>
      <c r="D507" s="13">
        <v>36.799999999999997</v>
      </c>
      <c r="E507" s="13">
        <f t="shared" si="7"/>
        <v>257.59999999999997</v>
      </c>
      <c r="F507" s="9">
        <v>257.59999999999997</v>
      </c>
    </row>
    <row r="508" spans="1:6" x14ac:dyDescent="0.3">
      <c r="A508" s="4" t="s">
        <v>0</v>
      </c>
      <c r="B508" s="4" t="s">
        <v>507</v>
      </c>
      <c r="C508" s="5">
        <v>1</v>
      </c>
      <c r="D508" s="13">
        <v>49.9</v>
      </c>
      <c r="E508" s="13">
        <f t="shared" si="7"/>
        <v>49.9</v>
      </c>
      <c r="F508" s="9">
        <v>49.9</v>
      </c>
    </row>
    <row r="509" spans="1:6" x14ac:dyDescent="0.3">
      <c r="A509" s="4" t="s">
        <v>0</v>
      </c>
      <c r="B509" s="4" t="s">
        <v>508</v>
      </c>
      <c r="C509" s="5">
        <v>10</v>
      </c>
      <c r="D509" s="13">
        <v>3.62</v>
      </c>
      <c r="E509" s="13">
        <f t="shared" si="7"/>
        <v>36.200000000000003</v>
      </c>
      <c r="F509" s="9">
        <v>36.200000000000003</v>
      </c>
    </row>
    <row r="510" spans="1:6" x14ac:dyDescent="0.3">
      <c r="A510" s="4" t="s">
        <v>0</v>
      </c>
      <c r="B510" s="4" t="s">
        <v>509</v>
      </c>
      <c r="C510" s="5">
        <v>13</v>
      </c>
      <c r="D510" s="13">
        <v>42.8</v>
      </c>
      <c r="E510" s="13">
        <f t="shared" si="7"/>
        <v>556.4</v>
      </c>
      <c r="F510" s="9">
        <v>556.4</v>
      </c>
    </row>
    <row r="511" spans="1:6" x14ac:dyDescent="0.3">
      <c r="A511" s="4" t="s">
        <v>0</v>
      </c>
      <c r="B511" s="4" t="s">
        <v>510</v>
      </c>
      <c r="C511" s="5">
        <v>14</v>
      </c>
      <c r="D511" s="13">
        <v>18.260000000000002</v>
      </c>
      <c r="E511" s="13">
        <f t="shared" si="7"/>
        <v>255.64000000000001</v>
      </c>
      <c r="F511" s="9">
        <v>255.64000000000001</v>
      </c>
    </row>
    <row r="512" spans="1:6" x14ac:dyDescent="0.3">
      <c r="A512" s="4" t="s">
        <v>0</v>
      </c>
      <c r="B512" s="4" t="s">
        <v>511</v>
      </c>
      <c r="C512" s="5">
        <v>1</v>
      </c>
      <c r="D512" s="13">
        <v>82.7</v>
      </c>
      <c r="E512" s="13">
        <f t="shared" si="7"/>
        <v>82.7</v>
      </c>
      <c r="F512" s="9">
        <v>82.7</v>
      </c>
    </row>
    <row r="513" spans="1:6" x14ac:dyDescent="0.3">
      <c r="A513" s="4" t="s">
        <v>0</v>
      </c>
      <c r="B513" s="4" t="s">
        <v>512</v>
      </c>
      <c r="C513" s="5">
        <v>2</v>
      </c>
      <c r="D513" s="13">
        <v>7</v>
      </c>
      <c r="E513" s="13">
        <f t="shared" si="7"/>
        <v>14</v>
      </c>
      <c r="F513" s="9">
        <v>14</v>
      </c>
    </row>
    <row r="514" spans="1:6" x14ac:dyDescent="0.3">
      <c r="A514" s="4" t="s">
        <v>0</v>
      </c>
      <c r="B514" s="4" t="s">
        <v>513</v>
      </c>
      <c r="C514" s="5">
        <v>2</v>
      </c>
      <c r="D514" s="13">
        <v>38.4</v>
      </c>
      <c r="E514" s="13">
        <f t="shared" si="7"/>
        <v>76.8</v>
      </c>
      <c r="F514" s="9">
        <v>76.8</v>
      </c>
    </row>
    <row r="515" spans="1:6" x14ac:dyDescent="0.3">
      <c r="A515" s="4" t="s">
        <v>0</v>
      </c>
      <c r="B515" s="4" t="s">
        <v>514</v>
      </c>
      <c r="C515" s="5">
        <v>1</v>
      </c>
      <c r="D515" s="13">
        <v>43.9</v>
      </c>
      <c r="E515" s="13">
        <f t="shared" ref="E515:E578" si="8">D515*C515</f>
        <v>43.9</v>
      </c>
      <c r="F515" s="9">
        <v>43.9</v>
      </c>
    </row>
    <row r="516" spans="1:6" x14ac:dyDescent="0.3">
      <c r="A516" s="4" t="s">
        <v>0</v>
      </c>
      <c r="B516" s="4" t="s">
        <v>515</v>
      </c>
      <c r="C516" s="5">
        <v>1</v>
      </c>
      <c r="D516" s="13">
        <v>33.229999999999997</v>
      </c>
      <c r="E516" s="13">
        <f t="shared" si="8"/>
        <v>33.229999999999997</v>
      </c>
      <c r="F516" s="9">
        <v>33.229999999999997</v>
      </c>
    </row>
    <row r="517" spans="1:6" x14ac:dyDescent="0.3">
      <c r="A517" s="4" t="s">
        <v>0</v>
      </c>
      <c r="B517" s="4" t="s">
        <v>516</v>
      </c>
      <c r="C517" s="5">
        <v>47</v>
      </c>
      <c r="D517" s="13">
        <v>27</v>
      </c>
      <c r="E517" s="13">
        <f t="shared" si="8"/>
        <v>1269</v>
      </c>
      <c r="F517" s="9">
        <v>1269</v>
      </c>
    </row>
    <row r="518" spans="1:6" x14ac:dyDescent="0.3">
      <c r="A518" s="4" t="s">
        <v>0</v>
      </c>
      <c r="B518" s="4" t="s">
        <v>517</v>
      </c>
      <c r="C518" s="5">
        <v>10</v>
      </c>
      <c r="D518" s="13">
        <v>436.9</v>
      </c>
      <c r="E518" s="13">
        <f t="shared" si="8"/>
        <v>4369</v>
      </c>
      <c r="F518" s="9">
        <v>4369</v>
      </c>
    </row>
    <row r="519" spans="1:6" x14ac:dyDescent="0.3">
      <c r="A519" s="4" t="s">
        <v>0</v>
      </c>
      <c r="B519" s="4" t="s">
        <v>518</v>
      </c>
      <c r="C519" s="5">
        <v>10</v>
      </c>
      <c r="D519" s="13">
        <v>74.900000000000006</v>
      </c>
      <c r="E519" s="13">
        <f t="shared" si="8"/>
        <v>749</v>
      </c>
      <c r="F519" s="9">
        <v>749</v>
      </c>
    </row>
    <row r="520" spans="1:6" x14ac:dyDescent="0.3">
      <c r="A520" s="4" t="s">
        <v>0</v>
      </c>
      <c r="B520" s="4" t="s">
        <v>519</v>
      </c>
      <c r="C520" s="5">
        <v>2</v>
      </c>
      <c r="D520" s="13">
        <v>209</v>
      </c>
      <c r="E520" s="13">
        <f t="shared" si="8"/>
        <v>418</v>
      </c>
      <c r="F520" s="9">
        <v>418</v>
      </c>
    </row>
    <row r="521" spans="1:6" x14ac:dyDescent="0.3">
      <c r="A521" s="4" t="s">
        <v>0</v>
      </c>
      <c r="B521" s="4" t="s">
        <v>520</v>
      </c>
      <c r="C521" s="5">
        <v>2</v>
      </c>
      <c r="D521" s="13">
        <v>28.5</v>
      </c>
      <c r="E521" s="13">
        <f t="shared" si="8"/>
        <v>57</v>
      </c>
      <c r="F521" s="9">
        <v>57</v>
      </c>
    </row>
    <row r="522" spans="1:6" x14ac:dyDescent="0.3">
      <c r="A522" s="4" t="s">
        <v>0</v>
      </c>
      <c r="B522" s="4" t="s">
        <v>521</v>
      </c>
      <c r="C522" s="5">
        <v>1</v>
      </c>
      <c r="D522" s="13">
        <v>441</v>
      </c>
      <c r="E522" s="13">
        <f t="shared" si="8"/>
        <v>441</v>
      </c>
      <c r="F522" s="9">
        <v>441</v>
      </c>
    </row>
    <row r="523" spans="1:6" x14ac:dyDescent="0.3">
      <c r="A523" s="4" t="s">
        <v>0</v>
      </c>
      <c r="B523" s="4" t="s">
        <v>522</v>
      </c>
      <c r="C523" s="5">
        <v>5</v>
      </c>
      <c r="D523" s="13">
        <v>322.41999999999996</v>
      </c>
      <c r="E523" s="13">
        <f t="shared" si="8"/>
        <v>1612.1</v>
      </c>
      <c r="F523" s="9">
        <v>1612.1</v>
      </c>
    </row>
    <row r="524" spans="1:6" x14ac:dyDescent="0.3">
      <c r="A524" s="4" t="s">
        <v>0</v>
      </c>
      <c r="B524" s="4" t="s">
        <v>523</v>
      </c>
      <c r="C524" s="5">
        <v>1</v>
      </c>
      <c r="D524" s="13">
        <v>27.2</v>
      </c>
      <c r="E524" s="13">
        <f t="shared" si="8"/>
        <v>27.2</v>
      </c>
      <c r="F524" s="9">
        <v>27.2</v>
      </c>
    </row>
    <row r="525" spans="1:6" x14ac:dyDescent="0.3">
      <c r="A525" s="4" t="s">
        <v>0</v>
      </c>
      <c r="B525" s="4" t="s">
        <v>524</v>
      </c>
      <c r="C525" s="5">
        <v>2</v>
      </c>
      <c r="D525" s="13">
        <v>234</v>
      </c>
      <c r="E525" s="13">
        <f t="shared" si="8"/>
        <v>468</v>
      </c>
      <c r="F525" s="9">
        <v>468</v>
      </c>
    </row>
    <row r="526" spans="1:6" x14ac:dyDescent="0.3">
      <c r="A526" s="4" t="s">
        <v>0</v>
      </c>
      <c r="B526" s="4" t="s">
        <v>525</v>
      </c>
      <c r="C526" s="5">
        <v>1</v>
      </c>
      <c r="D526" s="13">
        <v>128.1</v>
      </c>
      <c r="E526" s="13">
        <f t="shared" si="8"/>
        <v>128.1</v>
      </c>
      <c r="F526" s="9">
        <v>128.1</v>
      </c>
    </row>
    <row r="527" spans="1:6" x14ac:dyDescent="0.3">
      <c r="A527" s="4" t="s">
        <v>0</v>
      </c>
      <c r="B527" s="4" t="s">
        <v>526</v>
      </c>
      <c r="C527" s="5">
        <v>1</v>
      </c>
      <c r="D527" s="13">
        <v>112</v>
      </c>
      <c r="E527" s="13">
        <f t="shared" si="8"/>
        <v>112</v>
      </c>
      <c r="F527" s="9">
        <v>112</v>
      </c>
    </row>
    <row r="528" spans="1:6" x14ac:dyDescent="0.3">
      <c r="A528" s="4" t="s">
        <v>0</v>
      </c>
      <c r="B528" s="4" t="s">
        <v>527</v>
      </c>
      <c r="C528" s="5">
        <v>1</v>
      </c>
      <c r="D528" s="13">
        <v>1297.75</v>
      </c>
      <c r="E528" s="13">
        <f t="shared" si="8"/>
        <v>1297.75</v>
      </c>
      <c r="F528" s="9">
        <v>1297.75</v>
      </c>
    </row>
    <row r="529" spans="1:6" x14ac:dyDescent="0.3">
      <c r="A529" s="4" t="s">
        <v>0</v>
      </c>
      <c r="B529" s="4" t="s">
        <v>528</v>
      </c>
      <c r="C529" s="5">
        <v>1</v>
      </c>
      <c r="D529" s="13">
        <v>38.299999999999997</v>
      </c>
      <c r="E529" s="13">
        <f t="shared" si="8"/>
        <v>38.299999999999997</v>
      </c>
      <c r="F529" s="9">
        <v>38.299999999999997</v>
      </c>
    </row>
    <row r="530" spans="1:6" x14ac:dyDescent="0.3">
      <c r="A530" s="4" t="s">
        <v>0</v>
      </c>
      <c r="B530" s="4" t="s">
        <v>529</v>
      </c>
      <c r="C530" s="5">
        <v>1</v>
      </c>
      <c r="D530" s="13">
        <v>72.900000000000006</v>
      </c>
      <c r="E530" s="13">
        <f t="shared" si="8"/>
        <v>72.900000000000006</v>
      </c>
      <c r="F530" s="9">
        <v>72.900000000000006</v>
      </c>
    </row>
    <row r="531" spans="1:6" x14ac:dyDescent="0.3">
      <c r="A531" s="4" t="s">
        <v>0</v>
      </c>
      <c r="B531" s="4" t="s">
        <v>530</v>
      </c>
      <c r="C531" s="5">
        <v>5</v>
      </c>
      <c r="D531" s="13">
        <v>436.9</v>
      </c>
      <c r="E531" s="13">
        <f t="shared" si="8"/>
        <v>2184.5</v>
      </c>
      <c r="F531" s="9">
        <v>2184.5</v>
      </c>
    </row>
    <row r="532" spans="1:6" x14ac:dyDescent="0.3">
      <c r="A532" s="4" t="s">
        <v>0</v>
      </c>
      <c r="B532" s="4" t="s">
        <v>531</v>
      </c>
      <c r="C532" s="5">
        <v>10</v>
      </c>
      <c r="D532" s="13">
        <v>12.29</v>
      </c>
      <c r="E532" s="13">
        <f t="shared" si="8"/>
        <v>122.89999999999999</v>
      </c>
      <c r="F532" s="9">
        <v>122.89999999999999</v>
      </c>
    </row>
    <row r="533" spans="1:6" x14ac:dyDescent="0.3">
      <c r="A533" s="4" t="s">
        <v>0</v>
      </c>
      <c r="B533" s="4" t="s">
        <v>532</v>
      </c>
      <c r="C533" s="5">
        <v>2</v>
      </c>
      <c r="D533" s="13">
        <v>225</v>
      </c>
      <c r="E533" s="13">
        <f t="shared" si="8"/>
        <v>450</v>
      </c>
      <c r="F533" s="9">
        <v>450</v>
      </c>
    </row>
    <row r="534" spans="1:6" x14ac:dyDescent="0.3">
      <c r="A534" s="4" t="s">
        <v>0</v>
      </c>
      <c r="B534" s="4" t="s">
        <v>533</v>
      </c>
      <c r="C534" s="5">
        <v>1</v>
      </c>
      <c r="D534" s="13">
        <v>101</v>
      </c>
      <c r="E534" s="13">
        <f t="shared" si="8"/>
        <v>101</v>
      </c>
      <c r="F534" s="9">
        <v>101</v>
      </c>
    </row>
    <row r="535" spans="1:6" x14ac:dyDescent="0.3">
      <c r="A535" s="4" t="s">
        <v>0</v>
      </c>
      <c r="B535" s="4" t="s">
        <v>534</v>
      </c>
      <c r="C535" s="5">
        <v>1</v>
      </c>
      <c r="D535" s="13">
        <v>38.4</v>
      </c>
      <c r="E535" s="13">
        <f t="shared" si="8"/>
        <v>38.4</v>
      </c>
      <c r="F535" s="9">
        <v>38.4</v>
      </c>
    </row>
    <row r="536" spans="1:6" x14ac:dyDescent="0.3">
      <c r="A536" s="4" t="s">
        <v>0</v>
      </c>
      <c r="B536" s="4" t="s">
        <v>535</v>
      </c>
      <c r="C536" s="5">
        <v>2</v>
      </c>
      <c r="D536" s="13">
        <v>14.9</v>
      </c>
      <c r="E536" s="13">
        <f t="shared" si="8"/>
        <v>29.8</v>
      </c>
      <c r="F536" s="9">
        <v>29.8</v>
      </c>
    </row>
    <row r="537" spans="1:6" x14ac:dyDescent="0.3">
      <c r="A537" s="4" t="s">
        <v>0</v>
      </c>
      <c r="B537" s="4" t="s">
        <v>536</v>
      </c>
      <c r="C537" s="5">
        <v>1</v>
      </c>
      <c r="D537" s="13">
        <v>21.7</v>
      </c>
      <c r="E537" s="13">
        <f t="shared" si="8"/>
        <v>21.7</v>
      </c>
      <c r="F537" s="9">
        <v>21.7</v>
      </c>
    </row>
    <row r="538" spans="1:6" x14ac:dyDescent="0.3">
      <c r="A538" s="4" t="s">
        <v>0</v>
      </c>
      <c r="B538" s="4" t="s">
        <v>537</v>
      </c>
      <c r="C538" s="5">
        <v>1</v>
      </c>
      <c r="D538" s="13">
        <v>56.2</v>
      </c>
      <c r="E538" s="13">
        <f t="shared" si="8"/>
        <v>56.2</v>
      </c>
      <c r="F538" s="9">
        <v>56.2</v>
      </c>
    </row>
    <row r="539" spans="1:6" x14ac:dyDescent="0.3">
      <c r="A539" s="4" t="s">
        <v>0</v>
      </c>
      <c r="B539" s="4" t="s">
        <v>538</v>
      </c>
      <c r="C539" s="5">
        <v>1</v>
      </c>
      <c r="D539" s="13">
        <v>23.8</v>
      </c>
      <c r="E539" s="13">
        <f t="shared" si="8"/>
        <v>23.8</v>
      </c>
      <c r="F539" s="9">
        <v>23.8</v>
      </c>
    </row>
    <row r="540" spans="1:6" x14ac:dyDescent="0.3">
      <c r="A540" s="4" t="s">
        <v>0</v>
      </c>
      <c r="B540" s="4" t="s">
        <v>539</v>
      </c>
      <c r="C540" s="5">
        <v>8</v>
      </c>
      <c r="D540" s="13">
        <v>3.82</v>
      </c>
      <c r="E540" s="13">
        <f t="shared" si="8"/>
        <v>30.56</v>
      </c>
      <c r="F540" s="9">
        <v>30.56</v>
      </c>
    </row>
    <row r="541" spans="1:6" x14ac:dyDescent="0.3">
      <c r="A541" s="4" t="s">
        <v>0</v>
      </c>
      <c r="B541" s="4" t="s">
        <v>540</v>
      </c>
      <c r="C541" s="5">
        <v>5</v>
      </c>
      <c r="D541" s="13">
        <v>7.69</v>
      </c>
      <c r="E541" s="13">
        <f t="shared" si="8"/>
        <v>38.450000000000003</v>
      </c>
      <c r="F541" s="9">
        <v>38.450000000000003</v>
      </c>
    </row>
    <row r="542" spans="1:6" x14ac:dyDescent="0.3">
      <c r="A542" s="4" t="s">
        <v>0</v>
      </c>
      <c r="B542" s="4" t="s">
        <v>541</v>
      </c>
      <c r="C542" s="5">
        <v>1</v>
      </c>
      <c r="D542" s="13">
        <v>78.7</v>
      </c>
      <c r="E542" s="13">
        <f t="shared" si="8"/>
        <v>78.7</v>
      </c>
      <c r="F542" s="9">
        <v>78.7</v>
      </c>
    </row>
    <row r="543" spans="1:6" x14ac:dyDescent="0.3">
      <c r="A543" s="4" t="s">
        <v>0</v>
      </c>
      <c r="B543" s="4" t="s">
        <v>542</v>
      </c>
      <c r="C543" s="5">
        <v>1</v>
      </c>
      <c r="D543" s="13">
        <v>14.2</v>
      </c>
      <c r="E543" s="13">
        <f t="shared" si="8"/>
        <v>14.2</v>
      </c>
      <c r="F543" s="9">
        <v>14.2</v>
      </c>
    </row>
    <row r="544" spans="1:6" x14ac:dyDescent="0.3">
      <c r="A544" s="4" t="s">
        <v>0</v>
      </c>
      <c r="B544" s="4" t="s">
        <v>543</v>
      </c>
      <c r="C544" s="5">
        <v>1</v>
      </c>
      <c r="D544" s="13">
        <v>17.399999999999999</v>
      </c>
      <c r="E544" s="13">
        <f t="shared" si="8"/>
        <v>17.399999999999999</v>
      </c>
      <c r="F544" s="9">
        <v>17.399999999999999</v>
      </c>
    </row>
    <row r="545" spans="1:6" x14ac:dyDescent="0.3">
      <c r="A545" s="4" t="s">
        <v>0</v>
      </c>
      <c r="B545" s="4" t="s">
        <v>544</v>
      </c>
      <c r="C545" s="5">
        <v>2</v>
      </c>
      <c r="D545" s="13">
        <v>31.4</v>
      </c>
      <c r="E545" s="13">
        <f t="shared" si="8"/>
        <v>62.8</v>
      </c>
      <c r="F545" s="9">
        <v>62.8</v>
      </c>
    </row>
    <row r="546" spans="1:6" x14ac:dyDescent="0.3">
      <c r="A546" s="4" t="s">
        <v>0</v>
      </c>
      <c r="B546" s="4" t="s">
        <v>545</v>
      </c>
      <c r="C546" s="5">
        <v>8</v>
      </c>
      <c r="D546" s="13">
        <v>68.3</v>
      </c>
      <c r="E546" s="13">
        <f t="shared" si="8"/>
        <v>546.4</v>
      </c>
      <c r="F546" s="9">
        <v>546.4</v>
      </c>
    </row>
    <row r="547" spans="1:6" x14ac:dyDescent="0.3">
      <c r="A547" s="4" t="s">
        <v>0</v>
      </c>
      <c r="B547" s="4" t="s">
        <v>546</v>
      </c>
      <c r="C547" s="5">
        <v>3</v>
      </c>
      <c r="D547" s="13">
        <v>16.8</v>
      </c>
      <c r="E547" s="13">
        <f t="shared" si="8"/>
        <v>50.400000000000006</v>
      </c>
      <c r="F547" s="9">
        <v>50.4</v>
      </c>
    </row>
    <row r="548" spans="1:6" x14ac:dyDescent="0.3">
      <c r="A548" s="4" t="s">
        <v>0</v>
      </c>
      <c r="B548" s="4" t="s">
        <v>547</v>
      </c>
      <c r="C548" s="5">
        <v>15</v>
      </c>
      <c r="D548" s="13">
        <v>1.7199999999999998</v>
      </c>
      <c r="E548" s="13">
        <f t="shared" si="8"/>
        <v>25.799999999999997</v>
      </c>
      <c r="F548" s="9">
        <v>25.799999999999997</v>
      </c>
    </row>
    <row r="549" spans="1:6" x14ac:dyDescent="0.3">
      <c r="A549" s="4" t="s">
        <v>0</v>
      </c>
      <c r="B549" s="4" t="s">
        <v>548</v>
      </c>
      <c r="C549" s="5">
        <v>1</v>
      </c>
      <c r="D549" s="13">
        <v>19.7</v>
      </c>
      <c r="E549" s="13">
        <f t="shared" si="8"/>
        <v>19.7</v>
      </c>
      <c r="F549" s="9">
        <v>19.7</v>
      </c>
    </row>
    <row r="550" spans="1:6" x14ac:dyDescent="0.3">
      <c r="A550" s="4" t="s">
        <v>0</v>
      </c>
      <c r="B550" s="4" t="s">
        <v>549</v>
      </c>
      <c r="C550" s="5">
        <v>30</v>
      </c>
      <c r="D550" s="13">
        <v>19.68</v>
      </c>
      <c r="E550" s="13">
        <f t="shared" si="8"/>
        <v>590.4</v>
      </c>
      <c r="F550" s="9">
        <v>590.4</v>
      </c>
    </row>
    <row r="551" spans="1:6" x14ac:dyDescent="0.3">
      <c r="A551" s="4" t="s">
        <v>0</v>
      </c>
      <c r="B551" s="4" t="s">
        <v>550</v>
      </c>
      <c r="C551" s="5">
        <v>1</v>
      </c>
      <c r="D551" s="13">
        <v>91.92</v>
      </c>
      <c r="E551" s="13">
        <f t="shared" si="8"/>
        <v>91.92</v>
      </c>
      <c r="F551" s="9">
        <v>91.92</v>
      </c>
    </row>
    <row r="552" spans="1:6" x14ac:dyDescent="0.3">
      <c r="A552" s="4" t="s">
        <v>0</v>
      </c>
      <c r="B552" s="4" t="s">
        <v>551</v>
      </c>
      <c r="C552" s="5">
        <v>80</v>
      </c>
      <c r="D552" s="13">
        <v>21.54</v>
      </c>
      <c r="E552" s="13">
        <f t="shared" si="8"/>
        <v>1723.1999999999998</v>
      </c>
      <c r="F552" s="9">
        <v>1723.2</v>
      </c>
    </row>
    <row r="553" spans="1:6" x14ac:dyDescent="0.3">
      <c r="A553" s="4" t="s">
        <v>0</v>
      </c>
      <c r="B553" s="4" t="s">
        <v>552</v>
      </c>
      <c r="C553" s="5">
        <v>1</v>
      </c>
      <c r="D553" s="13">
        <v>36.299999999999997</v>
      </c>
      <c r="E553" s="13">
        <f t="shared" si="8"/>
        <v>36.299999999999997</v>
      </c>
      <c r="F553" s="9">
        <v>36.299999999999997</v>
      </c>
    </row>
    <row r="554" spans="1:6" x14ac:dyDescent="0.3">
      <c r="A554" s="4" t="s">
        <v>0</v>
      </c>
      <c r="B554" s="4" t="s">
        <v>553</v>
      </c>
      <c r="C554" s="5">
        <v>1</v>
      </c>
      <c r="D554" s="13">
        <v>49.2</v>
      </c>
      <c r="E554" s="13">
        <f t="shared" si="8"/>
        <v>49.2</v>
      </c>
      <c r="F554" s="9">
        <v>49.2</v>
      </c>
    </row>
    <row r="555" spans="1:6" x14ac:dyDescent="0.3">
      <c r="A555" s="4" t="s">
        <v>0</v>
      </c>
      <c r="B555" s="4" t="s">
        <v>554</v>
      </c>
      <c r="C555" s="5">
        <v>2</v>
      </c>
      <c r="D555" s="13">
        <v>14</v>
      </c>
      <c r="E555" s="13">
        <f t="shared" si="8"/>
        <v>28</v>
      </c>
      <c r="F555" s="9">
        <v>28</v>
      </c>
    </row>
    <row r="556" spans="1:6" x14ac:dyDescent="0.3">
      <c r="A556" s="4" t="s">
        <v>0</v>
      </c>
      <c r="B556" s="4" t="s">
        <v>555</v>
      </c>
      <c r="C556" s="5">
        <v>3</v>
      </c>
      <c r="D556" s="13">
        <v>246.39</v>
      </c>
      <c r="E556" s="13">
        <f t="shared" si="8"/>
        <v>739.17</v>
      </c>
      <c r="F556" s="9">
        <v>739.17</v>
      </c>
    </row>
    <row r="557" spans="1:6" x14ac:dyDescent="0.3">
      <c r="A557" s="4" t="s">
        <v>0</v>
      </c>
      <c r="B557" s="4" t="s">
        <v>556</v>
      </c>
      <c r="C557" s="5">
        <v>2</v>
      </c>
      <c r="D557" s="13">
        <v>133</v>
      </c>
      <c r="E557" s="13">
        <f t="shared" si="8"/>
        <v>266</v>
      </c>
      <c r="F557" s="9">
        <v>266</v>
      </c>
    </row>
    <row r="558" spans="1:6" x14ac:dyDescent="0.3">
      <c r="A558" s="4" t="s">
        <v>0</v>
      </c>
      <c r="B558" s="4" t="s">
        <v>557</v>
      </c>
      <c r="C558" s="5">
        <v>2</v>
      </c>
      <c r="D558" s="13">
        <v>33.200000000000003</v>
      </c>
      <c r="E558" s="13">
        <f t="shared" si="8"/>
        <v>66.400000000000006</v>
      </c>
      <c r="F558" s="9">
        <v>66.400000000000006</v>
      </c>
    </row>
    <row r="559" spans="1:6" x14ac:dyDescent="0.3">
      <c r="A559" s="4" t="s">
        <v>0</v>
      </c>
      <c r="B559" s="4" t="s">
        <v>558</v>
      </c>
      <c r="C559" s="5">
        <v>20</v>
      </c>
      <c r="D559" s="13">
        <v>26.25</v>
      </c>
      <c r="E559" s="13">
        <f t="shared" si="8"/>
        <v>525</v>
      </c>
      <c r="F559" s="9">
        <v>525</v>
      </c>
    </row>
    <row r="560" spans="1:6" x14ac:dyDescent="0.3">
      <c r="A560" s="4" t="s">
        <v>0</v>
      </c>
      <c r="B560" s="4" t="s">
        <v>559</v>
      </c>
      <c r="C560" s="5">
        <v>1</v>
      </c>
      <c r="D560" s="13">
        <v>36.200000000000003</v>
      </c>
      <c r="E560" s="13">
        <f t="shared" si="8"/>
        <v>36.200000000000003</v>
      </c>
      <c r="F560" s="9">
        <v>36.200000000000003</v>
      </c>
    </row>
    <row r="561" spans="1:6" x14ac:dyDescent="0.3">
      <c r="A561" s="4" t="s">
        <v>0</v>
      </c>
      <c r="B561" s="4" t="s">
        <v>560</v>
      </c>
      <c r="C561" s="5">
        <v>5</v>
      </c>
      <c r="D561" s="13">
        <v>13.8</v>
      </c>
      <c r="E561" s="13">
        <f t="shared" si="8"/>
        <v>69</v>
      </c>
      <c r="F561" s="9">
        <v>69</v>
      </c>
    </row>
    <row r="562" spans="1:6" x14ac:dyDescent="0.3">
      <c r="A562" s="4" t="s">
        <v>0</v>
      </c>
      <c r="B562" s="4" t="s">
        <v>561</v>
      </c>
      <c r="C562" s="5">
        <v>1</v>
      </c>
      <c r="D562" s="13">
        <v>59.37</v>
      </c>
      <c r="E562" s="13">
        <f t="shared" si="8"/>
        <v>59.37</v>
      </c>
      <c r="F562" s="9">
        <v>59.37</v>
      </c>
    </row>
    <row r="563" spans="1:6" x14ac:dyDescent="0.3">
      <c r="A563" s="4" t="s">
        <v>0</v>
      </c>
      <c r="B563" s="4" t="s">
        <v>562</v>
      </c>
      <c r="C563" s="5">
        <v>1</v>
      </c>
      <c r="D563" s="13">
        <v>952</v>
      </c>
      <c r="E563" s="13">
        <f t="shared" si="8"/>
        <v>952</v>
      </c>
      <c r="F563" s="9">
        <v>952</v>
      </c>
    </row>
    <row r="564" spans="1:6" x14ac:dyDescent="0.3">
      <c r="A564" s="4" t="s">
        <v>0</v>
      </c>
      <c r="B564" s="4" t="s">
        <v>563</v>
      </c>
      <c r="C564" s="5">
        <v>1</v>
      </c>
      <c r="D564" s="13">
        <v>183</v>
      </c>
      <c r="E564" s="13">
        <f t="shared" si="8"/>
        <v>183</v>
      </c>
      <c r="F564" s="9">
        <v>183</v>
      </c>
    </row>
    <row r="565" spans="1:6" x14ac:dyDescent="0.3">
      <c r="A565" s="4" t="s">
        <v>0</v>
      </c>
      <c r="B565" s="4" t="s">
        <v>564</v>
      </c>
      <c r="C565" s="5">
        <v>1</v>
      </c>
      <c r="D565" s="13">
        <v>38.799999999999997</v>
      </c>
      <c r="E565" s="13">
        <f t="shared" si="8"/>
        <v>38.799999999999997</v>
      </c>
      <c r="F565" s="9">
        <v>38.799999999999997</v>
      </c>
    </row>
    <row r="566" spans="1:6" x14ac:dyDescent="0.3">
      <c r="A566" s="4" t="s">
        <v>0</v>
      </c>
      <c r="B566" s="4" t="s">
        <v>565</v>
      </c>
      <c r="C566" s="5">
        <v>1</v>
      </c>
      <c r="D566" s="13">
        <v>199</v>
      </c>
      <c r="E566" s="13">
        <f t="shared" si="8"/>
        <v>199</v>
      </c>
      <c r="F566" s="9">
        <v>199</v>
      </c>
    </row>
    <row r="567" spans="1:6" x14ac:dyDescent="0.3">
      <c r="A567" s="4" t="s">
        <v>0</v>
      </c>
      <c r="B567" s="4" t="s">
        <v>566</v>
      </c>
      <c r="C567" s="5">
        <v>6</v>
      </c>
      <c r="D567" s="13">
        <v>16.569999999999997</v>
      </c>
      <c r="E567" s="13">
        <f t="shared" si="8"/>
        <v>99.419999999999987</v>
      </c>
      <c r="F567" s="9">
        <v>99.419999999999987</v>
      </c>
    </row>
    <row r="568" spans="1:6" x14ac:dyDescent="0.3">
      <c r="A568" s="4" t="s">
        <v>0</v>
      </c>
      <c r="B568" s="4" t="s">
        <v>567</v>
      </c>
      <c r="C568" s="5">
        <v>1</v>
      </c>
      <c r="D568" s="13">
        <v>36.9</v>
      </c>
      <c r="E568" s="13">
        <f t="shared" si="8"/>
        <v>36.9</v>
      </c>
      <c r="F568" s="9">
        <v>36.9</v>
      </c>
    </row>
    <row r="569" spans="1:6" x14ac:dyDescent="0.3">
      <c r="A569" s="4" t="s">
        <v>0</v>
      </c>
      <c r="B569" s="4" t="s">
        <v>568</v>
      </c>
      <c r="C569" s="5">
        <v>2</v>
      </c>
      <c r="D569" s="13">
        <v>245.375</v>
      </c>
      <c r="E569" s="13">
        <f t="shared" si="8"/>
        <v>490.75</v>
      </c>
      <c r="F569" s="9">
        <v>490.75</v>
      </c>
    </row>
    <row r="570" spans="1:6" x14ac:dyDescent="0.3">
      <c r="A570" s="4" t="s">
        <v>0</v>
      </c>
      <c r="B570" s="4" t="s">
        <v>569</v>
      </c>
      <c r="C570" s="5">
        <v>10</v>
      </c>
      <c r="D570" s="13">
        <v>18.2</v>
      </c>
      <c r="E570" s="13">
        <f t="shared" si="8"/>
        <v>182</v>
      </c>
      <c r="F570" s="9">
        <v>182</v>
      </c>
    </row>
    <row r="571" spans="1:6" x14ac:dyDescent="0.3">
      <c r="A571" s="4" t="s">
        <v>0</v>
      </c>
      <c r="B571" s="4" t="s">
        <v>570</v>
      </c>
      <c r="C571" s="5">
        <v>16</v>
      </c>
      <c r="D571" s="13">
        <v>81</v>
      </c>
      <c r="E571" s="13">
        <f t="shared" si="8"/>
        <v>1296</v>
      </c>
      <c r="F571" s="9">
        <v>1296</v>
      </c>
    </row>
    <row r="572" spans="1:6" x14ac:dyDescent="0.3">
      <c r="A572" s="4" t="s">
        <v>0</v>
      </c>
      <c r="B572" s="4" t="s">
        <v>571</v>
      </c>
      <c r="C572" s="5">
        <v>1</v>
      </c>
      <c r="D572" s="13">
        <v>98.6</v>
      </c>
      <c r="E572" s="13">
        <f t="shared" si="8"/>
        <v>98.6</v>
      </c>
      <c r="F572" s="9">
        <v>98.6</v>
      </c>
    </row>
    <row r="573" spans="1:6" x14ac:dyDescent="0.3">
      <c r="A573" s="4" t="s">
        <v>0</v>
      </c>
      <c r="B573" s="4" t="s">
        <v>572</v>
      </c>
      <c r="C573" s="5">
        <v>4</v>
      </c>
      <c r="D573" s="13">
        <v>69.8</v>
      </c>
      <c r="E573" s="13">
        <f t="shared" si="8"/>
        <v>279.2</v>
      </c>
      <c r="F573" s="9">
        <v>279.2</v>
      </c>
    </row>
    <row r="574" spans="1:6" x14ac:dyDescent="0.3">
      <c r="A574" s="4" t="s">
        <v>0</v>
      </c>
      <c r="B574" s="4" t="s">
        <v>573</v>
      </c>
      <c r="C574" s="5">
        <v>1</v>
      </c>
      <c r="D574" s="13">
        <v>35.9</v>
      </c>
      <c r="E574" s="13">
        <f t="shared" si="8"/>
        <v>35.9</v>
      </c>
      <c r="F574" s="9">
        <v>35.9</v>
      </c>
    </row>
    <row r="575" spans="1:6" x14ac:dyDescent="0.3">
      <c r="A575" s="4" t="s">
        <v>0</v>
      </c>
      <c r="B575" s="4" t="s">
        <v>574</v>
      </c>
      <c r="C575" s="5">
        <v>2</v>
      </c>
      <c r="D575" s="13">
        <v>15.8</v>
      </c>
      <c r="E575" s="13">
        <f t="shared" si="8"/>
        <v>31.6</v>
      </c>
      <c r="F575" s="9">
        <v>31.6</v>
      </c>
    </row>
    <row r="576" spans="1:6" x14ac:dyDescent="0.3">
      <c r="A576" s="4" t="s">
        <v>0</v>
      </c>
      <c r="B576" s="4" t="s">
        <v>575</v>
      </c>
      <c r="C576" s="5">
        <v>1</v>
      </c>
      <c r="D576" s="13">
        <v>58.4</v>
      </c>
      <c r="E576" s="13">
        <f t="shared" si="8"/>
        <v>58.4</v>
      </c>
      <c r="F576" s="9">
        <v>58.4</v>
      </c>
    </row>
    <row r="577" spans="1:6" x14ac:dyDescent="0.3">
      <c r="A577" s="4" t="s">
        <v>0</v>
      </c>
      <c r="B577" s="4" t="s">
        <v>576</v>
      </c>
      <c r="C577" s="5">
        <v>6</v>
      </c>
      <c r="D577" s="13">
        <v>24.55</v>
      </c>
      <c r="E577" s="13">
        <f t="shared" si="8"/>
        <v>147.30000000000001</v>
      </c>
      <c r="F577" s="9">
        <v>147.30000000000001</v>
      </c>
    </row>
    <row r="578" spans="1:6" x14ac:dyDescent="0.3">
      <c r="A578" s="4" t="s">
        <v>0</v>
      </c>
      <c r="B578" s="4" t="s">
        <v>577</v>
      </c>
      <c r="C578" s="5">
        <v>3</v>
      </c>
      <c r="D578" s="13">
        <v>25.3</v>
      </c>
      <c r="E578" s="13">
        <f t="shared" si="8"/>
        <v>75.900000000000006</v>
      </c>
      <c r="F578" s="9">
        <v>75.900000000000006</v>
      </c>
    </row>
    <row r="579" spans="1:6" x14ac:dyDescent="0.3">
      <c r="A579" s="4" t="s">
        <v>0</v>
      </c>
      <c r="B579" s="4" t="s">
        <v>578</v>
      </c>
      <c r="C579" s="5">
        <v>1</v>
      </c>
      <c r="D579" s="13">
        <v>29.57</v>
      </c>
      <c r="E579" s="13">
        <f t="shared" ref="E579:E642" si="9">D579*C579</f>
        <v>29.57</v>
      </c>
      <c r="F579" s="9">
        <v>29.57</v>
      </c>
    </row>
    <row r="580" spans="1:6" x14ac:dyDescent="0.3">
      <c r="A580" s="4" t="s">
        <v>0</v>
      </c>
      <c r="B580" s="4" t="s">
        <v>579</v>
      </c>
      <c r="C580" s="5">
        <v>20</v>
      </c>
      <c r="D580" s="13">
        <v>10.64</v>
      </c>
      <c r="E580" s="13">
        <f t="shared" si="9"/>
        <v>212.8</v>
      </c>
      <c r="F580" s="9">
        <v>212.8</v>
      </c>
    </row>
    <row r="581" spans="1:6" x14ac:dyDescent="0.3">
      <c r="A581" s="4" t="s">
        <v>0</v>
      </c>
      <c r="B581" s="4" t="s">
        <v>580</v>
      </c>
      <c r="C581" s="5">
        <v>7</v>
      </c>
      <c r="D581" s="13">
        <v>34.17</v>
      </c>
      <c r="E581" s="13">
        <f t="shared" si="9"/>
        <v>239.19</v>
      </c>
      <c r="F581" s="9">
        <v>239.19</v>
      </c>
    </row>
    <row r="582" spans="1:6" x14ac:dyDescent="0.3">
      <c r="A582" s="4" t="s">
        <v>0</v>
      </c>
      <c r="B582" s="4" t="s">
        <v>581</v>
      </c>
      <c r="C582" s="5">
        <v>3</v>
      </c>
      <c r="D582" s="13">
        <v>41.41</v>
      </c>
      <c r="E582" s="13">
        <f t="shared" si="9"/>
        <v>124.22999999999999</v>
      </c>
      <c r="F582" s="9">
        <v>124.22999999999999</v>
      </c>
    </row>
    <row r="583" spans="1:6" x14ac:dyDescent="0.3">
      <c r="A583" s="4" t="s">
        <v>0</v>
      </c>
      <c r="B583" s="4" t="s">
        <v>582</v>
      </c>
      <c r="C583" s="5">
        <v>1</v>
      </c>
      <c r="D583" s="13">
        <v>233</v>
      </c>
      <c r="E583" s="13">
        <f t="shared" si="9"/>
        <v>233</v>
      </c>
      <c r="F583" s="9">
        <v>233</v>
      </c>
    </row>
    <row r="584" spans="1:6" x14ac:dyDescent="0.3">
      <c r="A584" s="4" t="s">
        <v>0</v>
      </c>
      <c r="B584" s="4" t="s">
        <v>583</v>
      </c>
      <c r="C584" s="5">
        <v>20</v>
      </c>
      <c r="D584" s="13">
        <v>9.8099999999999987</v>
      </c>
      <c r="E584" s="13">
        <f t="shared" si="9"/>
        <v>196.2</v>
      </c>
      <c r="F584" s="9">
        <v>196.2</v>
      </c>
    </row>
    <row r="585" spans="1:6" x14ac:dyDescent="0.3">
      <c r="A585" s="4" t="s">
        <v>0</v>
      </c>
      <c r="B585" s="4" t="s">
        <v>584</v>
      </c>
      <c r="C585" s="5">
        <v>4</v>
      </c>
      <c r="D585" s="13">
        <v>53.9</v>
      </c>
      <c r="E585" s="13">
        <f t="shared" si="9"/>
        <v>215.6</v>
      </c>
      <c r="F585" s="9">
        <v>215.6</v>
      </c>
    </row>
    <row r="586" spans="1:6" x14ac:dyDescent="0.3">
      <c r="A586" s="4" t="s">
        <v>0</v>
      </c>
      <c r="B586" s="4" t="s">
        <v>585</v>
      </c>
      <c r="C586" s="5">
        <v>100</v>
      </c>
      <c r="D586" s="13">
        <v>4.25</v>
      </c>
      <c r="E586" s="13">
        <f t="shared" si="9"/>
        <v>425</v>
      </c>
      <c r="F586" s="9">
        <v>425</v>
      </c>
    </row>
    <row r="587" spans="1:6" x14ac:dyDescent="0.3">
      <c r="A587" s="4" t="s">
        <v>0</v>
      </c>
      <c r="B587" s="4" t="s">
        <v>586</v>
      </c>
      <c r="C587" s="5">
        <v>4</v>
      </c>
      <c r="D587" s="13">
        <v>44.8</v>
      </c>
      <c r="E587" s="13">
        <f t="shared" si="9"/>
        <v>179.2</v>
      </c>
      <c r="F587" s="9">
        <v>179.2</v>
      </c>
    </row>
    <row r="588" spans="1:6" x14ac:dyDescent="0.3">
      <c r="A588" s="4" t="s">
        <v>0</v>
      </c>
      <c r="B588" s="4" t="s">
        <v>587</v>
      </c>
      <c r="C588" s="5">
        <v>2</v>
      </c>
      <c r="D588" s="13">
        <v>60</v>
      </c>
      <c r="E588" s="13">
        <f t="shared" si="9"/>
        <v>120</v>
      </c>
      <c r="F588" s="9">
        <v>120</v>
      </c>
    </row>
    <row r="589" spans="1:6" x14ac:dyDescent="0.3">
      <c r="A589" s="4" t="s">
        <v>0</v>
      </c>
      <c r="B589" s="4" t="s">
        <v>588</v>
      </c>
      <c r="C589" s="5">
        <v>3</v>
      </c>
      <c r="D589" s="13">
        <v>81.7</v>
      </c>
      <c r="E589" s="13">
        <f t="shared" si="9"/>
        <v>245.10000000000002</v>
      </c>
      <c r="F589" s="9">
        <v>245.10000000000002</v>
      </c>
    </row>
    <row r="590" spans="1:6" x14ac:dyDescent="0.3">
      <c r="A590" s="4" t="s">
        <v>0</v>
      </c>
      <c r="B590" s="4" t="s">
        <v>589</v>
      </c>
      <c r="C590" s="5">
        <v>10</v>
      </c>
      <c r="D590" s="13">
        <v>35.9</v>
      </c>
      <c r="E590" s="13">
        <f t="shared" si="9"/>
        <v>359</v>
      </c>
      <c r="F590" s="9">
        <v>359</v>
      </c>
    </row>
    <row r="591" spans="1:6" x14ac:dyDescent="0.3">
      <c r="A591" s="4" t="s">
        <v>0</v>
      </c>
      <c r="B591" s="4" t="s">
        <v>590</v>
      </c>
      <c r="C591" s="5">
        <v>3</v>
      </c>
      <c r="D591" s="13">
        <v>109</v>
      </c>
      <c r="E591" s="13">
        <f t="shared" si="9"/>
        <v>327</v>
      </c>
      <c r="F591" s="9">
        <v>327</v>
      </c>
    </row>
    <row r="592" spans="1:6" x14ac:dyDescent="0.3">
      <c r="A592" s="4" t="s">
        <v>0</v>
      </c>
      <c r="B592" s="4" t="s">
        <v>591</v>
      </c>
      <c r="C592" s="5">
        <v>1</v>
      </c>
      <c r="D592" s="13">
        <v>119</v>
      </c>
      <c r="E592" s="13">
        <f t="shared" si="9"/>
        <v>119</v>
      </c>
      <c r="F592" s="9">
        <v>119</v>
      </c>
    </row>
    <row r="593" spans="1:6" x14ac:dyDescent="0.3">
      <c r="A593" s="4" t="s">
        <v>0</v>
      </c>
      <c r="B593" s="4" t="s">
        <v>592</v>
      </c>
      <c r="C593" s="5">
        <v>1</v>
      </c>
      <c r="D593" s="13">
        <v>34.299999999999997</v>
      </c>
      <c r="E593" s="13">
        <f t="shared" si="9"/>
        <v>34.299999999999997</v>
      </c>
      <c r="F593" s="9">
        <v>34.299999999999997</v>
      </c>
    </row>
    <row r="594" spans="1:6" x14ac:dyDescent="0.3">
      <c r="A594" s="4" t="s">
        <v>0</v>
      </c>
      <c r="B594" s="4" t="s">
        <v>593</v>
      </c>
      <c r="C594" s="5">
        <v>15</v>
      </c>
      <c r="D594" s="13">
        <v>10.9</v>
      </c>
      <c r="E594" s="13">
        <f t="shared" si="9"/>
        <v>163.5</v>
      </c>
      <c r="F594" s="9">
        <v>163.5</v>
      </c>
    </row>
    <row r="595" spans="1:6" x14ac:dyDescent="0.3">
      <c r="A595" s="4" t="s">
        <v>0</v>
      </c>
      <c r="B595" s="4" t="s">
        <v>594</v>
      </c>
      <c r="C595" s="5">
        <v>1</v>
      </c>
      <c r="D595" s="13">
        <v>43.2</v>
      </c>
      <c r="E595" s="13">
        <f t="shared" si="9"/>
        <v>43.2</v>
      </c>
      <c r="F595" s="9">
        <v>43.2</v>
      </c>
    </row>
    <row r="596" spans="1:6" x14ac:dyDescent="0.3">
      <c r="A596" s="4" t="s">
        <v>0</v>
      </c>
      <c r="B596" s="4" t="s">
        <v>595</v>
      </c>
      <c r="C596" s="5">
        <v>1</v>
      </c>
      <c r="D596" s="13">
        <v>89.4</v>
      </c>
      <c r="E596" s="13">
        <f t="shared" si="9"/>
        <v>89.4</v>
      </c>
      <c r="F596" s="9">
        <v>89.4</v>
      </c>
    </row>
    <row r="597" spans="1:6" x14ac:dyDescent="0.3">
      <c r="A597" s="4" t="s">
        <v>0</v>
      </c>
      <c r="B597" s="4" t="s">
        <v>596</v>
      </c>
      <c r="C597" s="5">
        <v>6</v>
      </c>
      <c r="D597" s="13">
        <v>34.5</v>
      </c>
      <c r="E597" s="13">
        <f t="shared" si="9"/>
        <v>207</v>
      </c>
      <c r="F597" s="9">
        <v>207</v>
      </c>
    </row>
    <row r="598" spans="1:6" x14ac:dyDescent="0.3">
      <c r="A598" s="4" t="s">
        <v>0</v>
      </c>
      <c r="B598" s="4" t="s">
        <v>597</v>
      </c>
      <c r="C598" s="5">
        <v>1</v>
      </c>
      <c r="D598" s="13">
        <v>35.4</v>
      </c>
      <c r="E598" s="13">
        <f t="shared" si="9"/>
        <v>35.4</v>
      </c>
      <c r="F598" s="9">
        <v>35.4</v>
      </c>
    </row>
    <row r="599" spans="1:6" x14ac:dyDescent="0.3">
      <c r="A599" s="4" t="s">
        <v>0</v>
      </c>
      <c r="B599" s="4" t="s">
        <v>598</v>
      </c>
      <c r="C599" s="5">
        <v>10</v>
      </c>
      <c r="D599" s="13">
        <v>2.9</v>
      </c>
      <c r="E599" s="13">
        <f t="shared" si="9"/>
        <v>29</v>
      </c>
      <c r="F599" s="9">
        <v>29</v>
      </c>
    </row>
    <row r="600" spans="1:6" x14ac:dyDescent="0.3">
      <c r="A600" s="4" t="s">
        <v>0</v>
      </c>
      <c r="B600" s="4" t="s">
        <v>599</v>
      </c>
      <c r="C600" s="5">
        <v>42</v>
      </c>
      <c r="D600" s="13">
        <v>6.61</v>
      </c>
      <c r="E600" s="13">
        <f t="shared" si="9"/>
        <v>277.62</v>
      </c>
      <c r="F600" s="9">
        <v>277.62</v>
      </c>
    </row>
    <row r="601" spans="1:6" x14ac:dyDescent="0.3">
      <c r="A601" s="4" t="s">
        <v>0</v>
      </c>
      <c r="B601" s="4" t="s">
        <v>600</v>
      </c>
      <c r="C601" s="5">
        <v>1</v>
      </c>
      <c r="D601" s="13">
        <v>18.3</v>
      </c>
      <c r="E601" s="13">
        <f t="shared" si="9"/>
        <v>18.3</v>
      </c>
      <c r="F601" s="9">
        <v>18.3</v>
      </c>
    </row>
    <row r="602" spans="1:6" x14ac:dyDescent="0.3">
      <c r="A602" s="4" t="s">
        <v>0</v>
      </c>
      <c r="B602" s="4" t="s">
        <v>601</v>
      </c>
      <c r="C602" s="5">
        <v>1</v>
      </c>
      <c r="D602" s="13">
        <v>40.6</v>
      </c>
      <c r="E602" s="13">
        <f t="shared" si="9"/>
        <v>40.6</v>
      </c>
      <c r="F602" s="9">
        <v>40.6</v>
      </c>
    </row>
    <row r="603" spans="1:6" x14ac:dyDescent="0.3">
      <c r="A603" s="4" t="s">
        <v>0</v>
      </c>
      <c r="B603" s="4" t="s">
        <v>602</v>
      </c>
      <c r="C603" s="5">
        <v>2</v>
      </c>
      <c r="D603" s="13">
        <v>320</v>
      </c>
      <c r="E603" s="13">
        <f t="shared" si="9"/>
        <v>640</v>
      </c>
      <c r="F603" s="9">
        <v>640</v>
      </c>
    </row>
    <row r="604" spans="1:6" x14ac:dyDescent="0.3">
      <c r="A604" s="4" t="s">
        <v>0</v>
      </c>
      <c r="B604" s="4" t="s">
        <v>603</v>
      </c>
      <c r="C604" s="5">
        <v>2</v>
      </c>
      <c r="D604" s="13">
        <v>167</v>
      </c>
      <c r="E604" s="13">
        <f t="shared" si="9"/>
        <v>334</v>
      </c>
      <c r="F604" s="9">
        <v>334</v>
      </c>
    </row>
    <row r="605" spans="1:6" x14ac:dyDescent="0.3">
      <c r="A605" s="4" t="s">
        <v>0</v>
      </c>
      <c r="B605" s="4" t="s">
        <v>604</v>
      </c>
      <c r="C605" s="5">
        <v>11</v>
      </c>
      <c r="D605" s="13">
        <v>84.5</v>
      </c>
      <c r="E605" s="13">
        <f t="shared" si="9"/>
        <v>929.5</v>
      </c>
      <c r="F605" s="9">
        <v>929.5</v>
      </c>
    </row>
    <row r="606" spans="1:6" x14ac:dyDescent="0.3">
      <c r="A606" s="4" t="s">
        <v>0</v>
      </c>
      <c r="B606" s="4" t="s">
        <v>605</v>
      </c>
      <c r="C606" s="5">
        <v>3</v>
      </c>
      <c r="D606" s="13">
        <v>32.299999999999997</v>
      </c>
      <c r="E606" s="13">
        <f t="shared" si="9"/>
        <v>96.899999999999991</v>
      </c>
      <c r="F606" s="9">
        <v>96.899999999999991</v>
      </c>
    </row>
    <row r="607" spans="1:6" x14ac:dyDescent="0.3">
      <c r="A607" s="4" t="s">
        <v>0</v>
      </c>
      <c r="B607" s="4" t="s">
        <v>606</v>
      </c>
      <c r="C607" s="5">
        <v>20</v>
      </c>
      <c r="D607" s="13">
        <v>3.6</v>
      </c>
      <c r="E607" s="13">
        <f t="shared" si="9"/>
        <v>72</v>
      </c>
      <c r="F607" s="9">
        <v>72</v>
      </c>
    </row>
    <row r="608" spans="1:6" x14ac:dyDescent="0.3">
      <c r="A608" s="4" t="s">
        <v>0</v>
      </c>
      <c r="B608" s="4" t="s">
        <v>607</v>
      </c>
      <c r="C608" s="5">
        <v>1</v>
      </c>
      <c r="D608" s="13">
        <v>180</v>
      </c>
      <c r="E608" s="13">
        <f t="shared" si="9"/>
        <v>180</v>
      </c>
      <c r="F608" s="9">
        <v>180</v>
      </c>
    </row>
    <row r="609" spans="1:6" x14ac:dyDescent="0.3">
      <c r="A609" s="4" t="s">
        <v>0</v>
      </c>
      <c r="B609" s="4" t="s">
        <v>608</v>
      </c>
      <c r="C609" s="5">
        <v>1</v>
      </c>
      <c r="D609" s="13">
        <v>45.4</v>
      </c>
      <c r="E609" s="13">
        <f t="shared" si="9"/>
        <v>45.4</v>
      </c>
      <c r="F609" s="9">
        <v>45.4</v>
      </c>
    </row>
    <row r="610" spans="1:6" x14ac:dyDescent="0.3">
      <c r="A610" s="4" t="s">
        <v>0</v>
      </c>
      <c r="B610" s="4" t="s">
        <v>609</v>
      </c>
      <c r="C610" s="5">
        <v>4</v>
      </c>
      <c r="D610" s="13">
        <v>29.1</v>
      </c>
      <c r="E610" s="13">
        <f t="shared" si="9"/>
        <v>116.4</v>
      </c>
      <c r="F610" s="9">
        <v>116.4</v>
      </c>
    </row>
    <row r="611" spans="1:6" x14ac:dyDescent="0.3">
      <c r="A611" s="4" t="s">
        <v>0</v>
      </c>
      <c r="B611" s="4" t="s">
        <v>610</v>
      </c>
      <c r="C611" s="5">
        <v>3</v>
      </c>
      <c r="D611" s="13">
        <v>10.01</v>
      </c>
      <c r="E611" s="13">
        <f t="shared" si="9"/>
        <v>30.03</v>
      </c>
      <c r="F611" s="9">
        <v>30.03</v>
      </c>
    </row>
    <row r="612" spans="1:6" x14ac:dyDescent="0.3">
      <c r="A612" s="4" t="s">
        <v>0</v>
      </c>
      <c r="B612" s="4" t="s">
        <v>611</v>
      </c>
      <c r="C612" s="5">
        <v>15</v>
      </c>
      <c r="D612" s="13">
        <v>16.670000000000002</v>
      </c>
      <c r="E612" s="13">
        <f t="shared" si="9"/>
        <v>250.05</v>
      </c>
      <c r="F612" s="9">
        <v>250.05</v>
      </c>
    </row>
    <row r="613" spans="1:6" x14ac:dyDescent="0.3">
      <c r="A613" s="4" t="s">
        <v>0</v>
      </c>
      <c r="B613" s="4" t="s">
        <v>612</v>
      </c>
      <c r="C613" s="5">
        <v>1</v>
      </c>
      <c r="D613" s="13">
        <v>49.2</v>
      </c>
      <c r="E613" s="13">
        <f t="shared" si="9"/>
        <v>49.2</v>
      </c>
      <c r="F613" s="9">
        <v>49.2</v>
      </c>
    </row>
    <row r="614" spans="1:6" x14ac:dyDescent="0.3">
      <c r="A614" s="4" t="s">
        <v>0</v>
      </c>
      <c r="B614" s="4" t="s">
        <v>613</v>
      </c>
      <c r="C614" s="5">
        <v>10</v>
      </c>
      <c r="D614" s="13">
        <v>60.7</v>
      </c>
      <c r="E614" s="13">
        <f t="shared" si="9"/>
        <v>607</v>
      </c>
      <c r="F614" s="9">
        <v>607</v>
      </c>
    </row>
    <row r="615" spans="1:6" x14ac:dyDescent="0.3">
      <c r="A615" s="4" t="s">
        <v>0</v>
      </c>
      <c r="B615" s="4" t="s">
        <v>614</v>
      </c>
      <c r="C615" s="5">
        <v>3</v>
      </c>
      <c r="D615" s="13">
        <v>89.399999999999991</v>
      </c>
      <c r="E615" s="13">
        <f t="shared" si="9"/>
        <v>268.2</v>
      </c>
      <c r="F615" s="9">
        <v>268.2</v>
      </c>
    </row>
    <row r="616" spans="1:6" x14ac:dyDescent="0.3">
      <c r="A616" s="4" t="s">
        <v>0</v>
      </c>
      <c r="B616" s="4" t="s">
        <v>615</v>
      </c>
      <c r="C616" s="5">
        <v>4</v>
      </c>
      <c r="D616" s="13">
        <v>26.3</v>
      </c>
      <c r="E616" s="13">
        <f t="shared" si="9"/>
        <v>105.2</v>
      </c>
      <c r="F616" s="9">
        <v>105.2</v>
      </c>
    </row>
    <row r="617" spans="1:6" x14ac:dyDescent="0.3">
      <c r="A617" s="4" t="s">
        <v>0</v>
      </c>
      <c r="B617" s="4" t="s">
        <v>616</v>
      </c>
      <c r="C617" s="5">
        <v>9</v>
      </c>
      <c r="D617" s="13">
        <v>11.13</v>
      </c>
      <c r="E617" s="13">
        <f t="shared" si="9"/>
        <v>100.17</v>
      </c>
      <c r="F617" s="9">
        <v>100.17</v>
      </c>
    </row>
    <row r="618" spans="1:6" x14ac:dyDescent="0.3">
      <c r="A618" s="4" t="s">
        <v>0</v>
      </c>
      <c r="B618" s="4" t="s">
        <v>617</v>
      </c>
      <c r="C618" s="5">
        <v>2</v>
      </c>
      <c r="D618" s="13">
        <v>27.6</v>
      </c>
      <c r="E618" s="13">
        <f t="shared" si="9"/>
        <v>55.2</v>
      </c>
      <c r="F618" s="9">
        <v>55.2</v>
      </c>
    </row>
    <row r="619" spans="1:6" x14ac:dyDescent="0.3">
      <c r="A619" s="4" t="s">
        <v>0</v>
      </c>
      <c r="B619" s="4" t="s">
        <v>618</v>
      </c>
      <c r="C619" s="5">
        <v>1</v>
      </c>
      <c r="D619" s="13">
        <v>66.3</v>
      </c>
      <c r="E619" s="13">
        <f t="shared" si="9"/>
        <v>66.3</v>
      </c>
      <c r="F619" s="9">
        <v>66.3</v>
      </c>
    </row>
    <row r="620" spans="1:6" x14ac:dyDescent="0.3">
      <c r="A620" s="4" t="s">
        <v>0</v>
      </c>
      <c r="B620" s="4" t="s">
        <v>619</v>
      </c>
      <c r="C620" s="5">
        <v>1</v>
      </c>
      <c r="D620" s="13">
        <v>102.5</v>
      </c>
      <c r="E620" s="13">
        <f t="shared" si="9"/>
        <v>102.5</v>
      </c>
      <c r="F620" s="9">
        <v>102.5</v>
      </c>
    </row>
    <row r="621" spans="1:6" x14ac:dyDescent="0.3">
      <c r="A621" s="4" t="s">
        <v>0</v>
      </c>
      <c r="B621" s="4" t="s">
        <v>620</v>
      </c>
      <c r="C621" s="5">
        <v>1</v>
      </c>
      <c r="D621" s="13">
        <v>976</v>
      </c>
      <c r="E621" s="13">
        <f t="shared" si="9"/>
        <v>976</v>
      </c>
      <c r="F621" s="9">
        <v>976</v>
      </c>
    </row>
    <row r="622" spans="1:6" x14ac:dyDescent="0.3">
      <c r="A622" s="4" t="s">
        <v>0</v>
      </c>
      <c r="B622" s="4" t="s">
        <v>621</v>
      </c>
      <c r="C622" s="5">
        <v>2</v>
      </c>
      <c r="D622" s="13">
        <v>211</v>
      </c>
      <c r="E622" s="13">
        <f t="shared" si="9"/>
        <v>422</v>
      </c>
      <c r="F622" s="9">
        <v>422</v>
      </c>
    </row>
    <row r="623" spans="1:6" x14ac:dyDescent="0.3">
      <c r="A623" s="4" t="s">
        <v>0</v>
      </c>
      <c r="B623" s="4" t="s">
        <v>622</v>
      </c>
      <c r="C623" s="5">
        <v>1</v>
      </c>
      <c r="D623" s="13">
        <v>44.2</v>
      </c>
      <c r="E623" s="13">
        <f t="shared" si="9"/>
        <v>44.2</v>
      </c>
      <c r="F623" s="9">
        <v>44.2</v>
      </c>
    </row>
    <row r="624" spans="1:6" x14ac:dyDescent="0.3">
      <c r="A624" s="4" t="s">
        <v>0</v>
      </c>
      <c r="B624" s="4" t="s">
        <v>623</v>
      </c>
      <c r="C624" s="5">
        <v>2</v>
      </c>
      <c r="D624" s="13">
        <v>23.3</v>
      </c>
      <c r="E624" s="13">
        <f t="shared" si="9"/>
        <v>46.6</v>
      </c>
      <c r="F624" s="9">
        <v>46.6</v>
      </c>
    </row>
    <row r="625" spans="1:6" x14ac:dyDescent="0.3">
      <c r="A625" s="4" t="s">
        <v>0</v>
      </c>
      <c r="B625" s="4" t="s">
        <v>624</v>
      </c>
      <c r="C625" s="5">
        <v>1</v>
      </c>
      <c r="D625" s="13">
        <v>150</v>
      </c>
      <c r="E625" s="13">
        <f t="shared" si="9"/>
        <v>150</v>
      </c>
      <c r="F625" s="9">
        <v>150</v>
      </c>
    </row>
    <row r="626" spans="1:6" x14ac:dyDescent="0.3">
      <c r="A626" s="4" t="s">
        <v>0</v>
      </c>
      <c r="B626" s="4" t="s">
        <v>625</v>
      </c>
      <c r="C626" s="5">
        <v>4</v>
      </c>
      <c r="D626" s="13">
        <v>142.52000000000001</v>
      </c>
      <c r="E626" s="13">
        <f t="shared" si="9"/>
        <v>570.08000000000004</v>
      </c>
      <c r="F626" s="9">
        <v>570.08000000000004</v>
      </c>
    </row>
    <row r="627" spans="1:6" x14ac:dyDescent="0.3">
      <c r="A627" s="4" t="s">
        <v>0</v>
      </c>
      <c r="B627" s="4" t="s">
        <v>626</v>
      </c>
      <c r="C627" s="5">
        <v>2</v>
      </c>
      <c r="D627" s="13">
        <v>389.5</v>
      </c>
      <c r="E627" s="13">
        <f t="shared" si="9"/>
        <v>779</v>
      </c>
      <c r="F627" s="9">
        <v>779</v>
      </c>
    </row>
    <row r="628" spans="1:6" x14ac:dyDescent="0.3">
      <c r="A628" s="4" t="s">
        <v>0</v>
      </c>
      <c r="B628" s="4" t="s">
        <v>627</v>
      </c>
      <c r="C628" s="5">
        <v>2</v>
      </c>
      <c r="D628" s="13">
        <v>62.405000000000001</v>
      </c>
      <c r="E628" s="13">
        <f t="shared" si="9"/>
        <v>124.81</v>
      </c>
      <c r="F628" s="9">
        <v>124.81</v>
      </c>
    </row>
    <row r="629" spans="1:6" x14ac:dyDescent="0.3">
      <c r="A629" s="4" t="s">
        <v>0</v>
      </c>
      <c r="B629" s="4" t="s">
        <v>628</v>
      </c>
      <c r="C629" s="5">
        <v>4</v>
      </c>
      <c r="D629" s="13">
        <v>184.6</v>
      </c>
      <c r="E629" s="13">
        <f t="shared" si="9"/>
        <v>738.4</v>
      </c>
      <c r="F629" s="9">
        <v>738.4</v>
      </c>
    </row>
    <row r="630" spans="1:6" x14ac:dyDescent="0.3">
      <c r="A630" s="4" t="s">
        <v>0</v>
      </c>
      <c r="B630" s="4" t="s">
        <v>629</v>
      </c>
      <c r="C630" s="5">
        <v>1</v>
      </c>
      <c r="D630" s="13">
        <v>74.099999999999994</v>
      </c>
      <c r="E630" s="13">
        <f t="shared" si="9"/>
        <v>74.099999999999994</v>
      </c>
      <c r="F630" s="9">
        <v>74.099999999999994</v>
      </c>
    </row>
    <row r="631" spans="1:6" x14ac:dyDescent="0.3">
      <c r="A631" s="4" t="s">
        <v>0</v>
      </c>
      <c r="B631" s="4" t="s">
        <v>630</v>
      </c>
      <c r="C631" s="5">
        <v>1</v>
      </c>
      <c r="D631" s="13">
        <v>76.5</v>
      </c>
      <c r="E631" s="13">
        <f t="shared" si="9"/>
        <v>76.5</v>
      </c>
      <c r="F631" s="9">
        <v>76.5</v>
      </c>
    </row>
    <row r="632" spans="1:6" x14ac:dyDescent="0.3">
      <c r="A632" s="4" t="s">
        <v>0</v>
      </c>
      <c r="B632" s="4" t="s">
        <v>631</v>
      </c>
      <c r="C632" s="5">
        <v>6</v>
      </c>
      <c r="D632" s="13">
        <v>428.66666666666669</v>
      </c>
      <c r="E632" s="13">
        <f t="shared" si="9"/>
        <v>2572</v>
      </c>
      <c r="F632" s="9">
        <v>2572</v>
      </c>
    </row>
    <row r="633" spans="1:6" x14ac:dyDescent="0.3">
      <c r="A633" s="4" t="s">
        <v>0</v>
      </c>
      <c r="B633" s="4" t="s">
        <v>632</v>
      </c>
      <c r="C633" s="5">
        <v>1</v>
      </c>
      <c r="D633" s="13">
        <v>36.4</v>
      </c>
      <c r="E633" s="13">
        <f t="shared" si="9"/>
        <v>36.4</v>
      </c>
      <c r="F633" s="9">
        <v>36.4</v>
      </c>
    </row>
    <row r="634" spans="1:6" x14ac:dyDescent="0.3">
      <c r="A634" s="4" t="s">
        <v>0</v>
      </c>
      <c r="B634" s="4" t="s">
        <v>633</v>
      </c>
      <c r="C634" s="5">
        <v>1</v>
      </c>
      <c r="D634" s="13">
        <v>79.3</v>
      </c>
      <c r="E634" s="13">
        <f t="shared" si="9"/>
        <v>79.3</v>
      </c>
      <c r="F634" s="9">
        <v>79.3</v>
      </c>
    </row>
    <row r="635" spans="1:6" x14ac:dyDescent="0.3">
      <c r="A635" s="4" t="s">
        <v>0</v>
      </c>
      <c r="B635" s="4" t="s">
        <v>634</v>
      </c>
      <c r="C635" s="5">
        <v>2</v>
      </c>
      <c r="D635" s="13">
        <v>221</v>
      </c>
      <c r="E635" s="13">
        <f t="shared" si="9"/>
        <v>442</v>
      </c>
      <c r="F635" s="9">
        <v>442</v>
      </c>
    </row>
    <row r="636" spans="1:6" x14ac:dyDescent="0.3">
      <c r="A636" s="4" t="s">
        <v>0</v>
      </c>
      <c r="B636" s="4" t="s">
        <v>635</v>
      </c>
      <c r="C636" s="5">
        <v>15</v>
      </c>
      <c r="D636" s="13">
        <v>56.1</v>
      </c>
      <c r="E636" s="13">
        <f t="shared" si="9"/>
        <v>841.5</v>
      </c>
      <c r="F636" s="9">
        <v>841.5</v>
      </c>
    </row>
    <row r="637" spans="1:6" x14ac:dyDescent="0.3">
      <c r="A637" s="4" t="s">
        <v>0</v>
      </c>
      <c r="B637" s="4" t="s">
        <v>636</v>
      </c>
      <c r="C637" s="5">
        <v>1</v>
      </c>
      <c r="D637" s="13">
        <v>31.2</v>
      </c>
      <c r="E637" s="13">
        <f t="shared" si="9"/>
        <v>31.2</v>
      </c>
      <c r="F637" s="9">
        <v>31.2</v>
      </c>
    </row>
    <row r="638" spans="1:6" x14ac:dyDescent="0.3">
      <c r="A638" s="4" t="s">
        <v>0</v>
      </c>
      <c r="B638" s="4" t="s">
        <v>637</v>
      </c>
      <c r="C638" s="5">
        <v>1</v>
      </c>
      <c r="D638" s="13">
        <v>67.2</v>
      </c>
      <c r="E638" s="13">
        <f t="shared" si="9"/>
        <v>67.2</v>
      </c>
      <c r="F638" s="9">
        <v>67.2</v>
      </c>
    </row>
    <row r="639" spans="1:6" x14ac:dyDescent="0.3">
      <c r="A639" s="4" t="s">
        <v>0</v>
      </c>
      <c r="B639" s="4" t="s">
        <v>638</v>
      </c>
      <c r="C639" s="5">
        <v>2</v>
      </c>
      <c r="D639" s="13">
        <v>141.10000000000002</v>
      </c>
      <c r="E639" s="13">
        <f t="shared" si="9"/>
        <v>282.20000000000005</v>
      </c>
      <c r="F639" s="9">
        <v>282.20000000000005</v>
      </c>
    </row>
    <row r="640" spans="1:6" x14ac:dyDescent="0.3">
      <c r="A640" s="4" t="s">
        <v>0</v>
      </c>
      <c r="B640" s="4" t="s">
        <v>639</v>
      </c>
      <c r="C640" s="5">
        <v>1</v>
      </c>
      <c r="D640" s="13">
        <v>33.9</v>
      </c>
      <c r="E640" s="13">
        <f t="shared" si="9"/>
        <v>33.9</v>
      </c>
      <c r="F640" s="9">
        <v>33.9</v>
      </c>
    </row>
    <row r="641" spans="1:6" x14ac:dyDescent="0.3">
      <c r="A641" s="4" t="s">
        <v>0</v>
      </c>
      <c r="B641" s="4" t="s">
        <v>640</v>
      </c>
      <c r="C641" s="5">
        <v>1</v>
      </c>
      <c r="D641" s="13">
        <v>35.799999999999997</v>
      </c>
      <c r="E641" s="13">
        <f t="shared" si="9"/>
        <v>35.799999999999997</v>
      </c>
      <c r="F641" s="9">
        <v>35.799999999999997</v>
      </c>
    </row>
    <row r="642" spans="1:6" x14ac:dyDescent="0.3">
      <c r="A642" s="4" t="s">
        <v>0</v>
      </c>
      <c r="B642" s="4" t="s">
        <v>641</v>
      </c>
      <c r="C642" s="5">
        <v>1</v>
      </c>
      <c r="D642" s="13">
        <v>108</v>
      </c>
      <c r="E642" s="13">
        <f t="shared" si="9"/>
        <v>108</v>
      </c>
      <c r="F642" s="9">
        <v>108</v>
      </c>
    </row>
    <row r="643" spans="1:6" x14ac:dyDescent="0.3">
      <c r="A643" s="4" t="s">
        <v>0</v>
      </c>
      <c r="B643" s="4" t="s">
        <v>642</v>
      </c>
      <c r="C643" s="5">
        <v>1</v>
      </c>
      <c r="D643" s="13">
        <v>340.6</v>
      </c>
      <c r="E643" s="13">
        <f t="shared" ref="E643:E706" si="10">D643*C643</f>
        <v>340.6</v>
      </c>
      <c r="F643" s="9">
        <v>340.6</v>
      </c>
    </row>
    <row r="644" spans="1:6" x14ac:dyDescent="0.3">
      <c r="A644" s="4" t="s">
        <v>0</v>
      </c>
      <c r="B644" s="4" t="s">
        <v>643</v>
      </c>
      <c r="C644" s="5">
        <v>2</v>
      </c>
      <c r="D644" s="13">
        <v>150</v>
      </c>
      <c r="E644" s="13">
        <f t="shared" si="10"/>
        <v>300</v>
      </c>
      <c r="F644" s="9">
        <v>300</v>
      </c>
    </row>
    <row r="645" spans="1:6" x14ac:dyDescent="0.3">
      <c r="A645" s="4" t="s">
        <v>0</v>
      </c>
      <c r="B645" s="4" t="s">
        <v>644</v>
      </c>
      <c r="C645" s="5">
        <v>1</v>
      </c>
      <c r="D645" s="13">
        <v>130.94999999999999</v>
      </c>
      <c r="E645" s="13">
        <f t="shared" si="10"/>
        <v>130.94999999999999</v>
      </c>
      <c r="F645" s="9">
        <v>130.94999999999999</v>
      </c>
    </row>
    <row r="646" spans="1:6" x14ac:dyDescent="0.3">
      <c r="A646" s="4" t="s">
        <v>0</v>
      </c>
      <c r="B646" s="4" t="s">
        <v>645</v>
      </c>
      <c r="C646" s="5">
        <v>1</v>
      </c>
      <c r="D646" s="13">
        <v>47.3</v>
      </c>
      <c r="E646" s="13">
        <f t="shared" si="10"/>
        <v>47.3</v>
      </c>
      <c r="F646" s="9">
        <v>47.3</v>
      </c>
    </row>
    <row r="647" spans="1:6" x14ac:dyDescent="0.3">
      <c r="A647" s="4" t="s">
        <v>0</v>
      </c>
      <c r="B647" s="4" t="s">
        <v>646</v>
      </c>
      <c r="C647" s="5">
        <v>1</v>
      </c>
      <c r="D647" s="13">
        <v>90.8</v>
      </c>
      <c r="E647" s="13">
        <f t="shared" si="10"/>
        <v>90.8</v>
      </c>
      <c r="F647" s="9">
        <v>90.8</v>
      </c>
    </row>
    <row r="648" spans="1:6" x14ac:dyDescent="0.3">
      <c r="A648" s="4" t="s">
        <v>0</v>
      </c>
      <c r="B648" s="4" t="s">
        <v>647</v>
      </c>
      <c r="C648" s="5">
        <v>1</v>
      </c>
      <c r="D648" s="13">
        <v>56.1</v>
      </c>
      <c r="E648" s="13">
        <f t="shared" si="10"/>
        <v>56.1</v>
      </c>
      <c r="F648" s="9">
        <v>56.1</v>
      </c>
    </row>
    <row r="649" spans="1:6" x14ac:dyDescent="0.3">
      <c r="A649" s="4" t="s">
        <v>0</v>
      </c>
      <c r="B649" s="4" t="s">
        <v>648</v>
      </c>
      <c r="C649" s="5">
        <v>17</v>
      </c>
      <c r="D649" s="13">
        <v>34.270000000000003</v>
      </c>
      <c r="E649" s="13">
        <f t="shared" si="10"/>
        <v>582.59</v>
      </c>
      <c r="F649" s="9">
        <v>582.59</v>
      </c>
    </row>
    <row r="650" spans="1:6" x14ac:dyDescent="0.3">
      <c r="A650" s="4" t="s">
        <v>0</v>
      </c>
      <c r="B650" s="4" t="s">
        <v>649</v>
      </c>
      <c r="C650" s="5">
        <v>1</v>
      </c>
      <c r="D650" s="13">
        <v>561.6</v>
      </c>
      <c r="E650" s="13">
        <f t="shared" si="10"/>
        <v>561.6</v>
      </c>
      <c r="F650" s="9">
        <v>561.6</v>
      </c>
    </row>
    <row r="651" spans="1:6" x14ac:dyDescent="0.3">
      <c r="A651" s="4" t="s">
        <v>0</v>
      </c>
      <c r="B651" s="4" t="s">
        <v>650</v>
      </c>
      <c r="C651" s="5">
        <v>2</v>
      </c>
      <c r="D651" s="13">
        <v>69.400000000000006</v>
      </c>
      <c r="E651" s="13">
        <f t="shared" si="10"/>
        <v>138.80000000000001</v>
      </c>
      <c r="F651" s="9">
        <v>138.80000000000001</v>
      </c>
    </row>
    <row r="652" spans="1:6" x14ac:dyDescent="0.3">
      <c r="A652" s="4" t="s">
        <v>0</v>
      </c>
      <c r="B652" s="4" t="s">
        <v>651</v>
      </c>
      <c r="C652" s="5">
        <v>10</v>
      </c>
      <c r="D652" s="13">
        <v>7.2</v>
      </c>
      <c r="E652" s="13">
        <f t="shared" si="10"/>
        <v>72</v>
      </c>
      <c r="F652" s="9">
        <v>72</v>
      </c>
    </row>
    <row r="653" spans="1:6" x14ac:dyDescent="0.3">
      <c r="A653" s="4" t="s">
        <v>0</v>
      </c>
      <c r="B653" s="4" t="s">
        <v>652</v>
      </c>
      <c r="C653" s="5">
        <v>2</v>
      </c>
      <c r="D653" s="13">
        <v>27.1</v>
      </c>
      <c r="E653" s="13">
        <f t="shared" si="10"/>
        <v>54.2</v>
      </c>
      <c r="F653" s="9">
        <v>54.2</v>
      </c>
    </row>
    <row r="654" spans="1:6" x14ac:dyDescent="0.3">
      <c r="A654" s="4" t="s">
        <v>0</v>
      </c>
      <c r="B654" s="4" t="s">
        <v>653</v>
      </c>
      <c r="C654" s="5">
        <v>1</v>
      </c>
      <c r="D654" s="13">
        <v>291.2</v>
      </c>
      <c r="E654" s="13">
        <f t="shared" si="10"/>
        <v>291.2</v>
      </c>
      <c r="F654" s="9">
        <v>291.2</v>
      </c>
    </row>
    <row r="655" spans="1:6" x14ac:dyDescent="0.3">
      <c r="A655" s="4" t="s">
        <v>0</v>
      </c>
      <c r="B655" s="4" t="s">
        <v>654</v>
      </c>
      <c r="C655" s="5">
        <v>2</v>
      </c>
      <c r="D655" s="13">
        <v>79.3</v>
      </c>
      <c r="E655" s="13">
        <f t="shared" si="10"/>
        <v>158.6</v>
      </c>
      <c r="F655" s="9">
        <v>158.6</v>
      </c>
    </row>
    <row r="656" spans="1:6" x14ac:dyDescent="0.3">
      <c r="A656" s="4" t="s">
        <v>0</v>
      </c>
      <c r="B656" s="4" t="s">
        <v>655</v>
      </c>
      <c r="C656" s="5">
        <v>1</v>
      </c>
      <c r="D656" s="13">
        <v>26.1</v>
      </c>
      <c r="E656" s="13">
        <f t="shared" si="10"/>
        <v>26.1</v>
      </c>
      <c r="F656" s="9">
        <v>26.1</v>
      </c>
    </row>
    <row r="657" spans="1:6" x14ac:dyDescent="0.3">
      <c r="A657" s="4" t="s">
        <v>0</v>
      </c>
      <c r="B657" s="4" t="s">
        <v>656</v>
      </c>
      <c r="C657" s="5">
        <v>15</v>
      </c>
      <c r="D657" s="13">
        <v>293.8</v>
      </c>
      <c r="E657" s="13">
        <f t="shared" si="10"/>
        <v>4407</v>
      </c>
      <c r="F657" s="9">
        <v>4407</v>
      </c>
    </row>
    <row r="658" spans="1:6" x14ac:dyDescent="0.3">
      <c r="A658" s="4" t="s">
        <v>0</v>
      </c>
      <c r="B658" s="4" t="s">
        <v>657</v>
      </c>
      <c r="C658" s="5">
        <v>30</v>
      </c>
      <c r="D658" s="13">
        <v>13.91</v>
      </c>
      <c r="E658" s="13">
        <f t="shared" si="10"/>
        <v>417.3</v>
      </c>
      <c r="F658" s="9">
        <v>417.3</v>
      </c>
    </row>
    <row r="659" spans="1:6" x14ac:dyDescent="0.3">
      <c r="A659" s="4" t="s">
        <v>0</v>
      </c>
      <c r="B659" s="4" t="s">
        <v>658</v>
      </c>
      <c r="C659" s="5">
        <v>1</v>
      </c>
      <c r="D659" s="13">
        <v>13.2</v>
      </c>
      <c r="E659" s="13">
        <f t="shared" si="10"/>
        <v>13.2</v>
      </c>
      <c r="F659" s="9">
        <v>13.2</v>
      </c>
    </row>
    <row r="660" spans="1:6" x14ac:dyDescent="0.3">
      <c r="A660" s="4" t="s">
        <v>0</v>
      </c>
      <c r="B660" s="4" t="s">
        <v>659</v>
      </c>
      <c r="C660" s="5">
        <v>2</v>
      </c>
      <c r="D660" s="13">
        <v>59.1</v>
      </c>
      <c r="E660" s="13">
        <f t="shared" si="10"/>
        <v>118.2</v>
      </c>
      <c r="F660" s="9">
        <v>118.2</v>
      </c>
    </row>
    <row r="661" spans="1:6" x14ac:dyDescent="0.3">
      <c r="A661" s="4" t="s">
        <v>0</v>
      </c>
      <c r="B661" s="4" t="s">
        <v>660</v>
      </c>
      <c r="C661" s="5">
        <v>1</v>
      </c>
      <c r="D661" s="13">
        <v>36.5</v>
      </c>
      <c r="E661" s="13">
        <f t="shared" si="10"/>
        <v>36.5</v>
      </c>
      <c r="F661" s="9">
        <v>36.5</v>
      </c>
    </row>
    <row r="662" spans="1:6" x14ac:dyDescent="0.3">
      <c r="A662" s="4" t="s">
        <v>0</v>
      </c>
      <c r="B662" s="4" t="s">
        <v>661</v>
      </c>
      <c r="C662" s="5">
        <v>1</v>
      </c>
      <c r="D662" s="13">
        <v>31.1</v>
      </c>
      <c r="E662" s="13">
        <f t="shared" si="10"/>
        <v>31.1</v>
      </c>
      <c r="F662" s="9">
        <v>31.1</v>
      </c>
    </row>
    <row r="663" spans="1:6" x14ac:dyDescent="0.3">
      <c r="A663" s="4" t="s">
        <v>0</v>
      </c>
      <c r="B663" s="4" t="s">
        <v>662</v>
      </c>
      <c r="C663" s="5">
        <v>2</v>
      </c>
      <c r="D663" s="13">
        <v>247</v>
      </c>
      <c r="E663" s="13">
        <f t="shared" si="10"/>
        <v>494</v>
      </c>
      <c r="F663" s="9">
        <v>494</v>
      </c>
    </row>
    <row r="664" spans="1:6" x14ac:dyDescent="0.3">
      <c r="A664" s="4" t="s">
        <v>0</v>
      </c>
      <c r="B664" s="4" t="s">
        <v>663</v>
      </c>
      <c r="C664" s="5">
        <v>2</v>
      </c>
      <c r="D664" s="13">
        <v>782.6</v>
      </c>
      <c r="E664" s="13">
        <f t="shared" si="10"/>
        <v>1565.2</v>
      </c>
      <c r="F664" s="9">
        <v>1565.2</v>
      </c>
    </row>
    <row r="665" spans="1:6" x14ac:dyDescent="0.3">
      <c r="A665" s="4" t="s">
        <v>0</v>
      </c>
      <c r="B665" s="4" t="s">
        <v>664</v>
      </c>
      <c r="C665" s="5">
        <v>4</v>
      </c>
      <c r="D665" s="13">
        <v>585.25</v>
      </c>
      <c r="E665" s="13">
        <f t="shared" si="10"/>
        <v>2341</v>
      </c>
      <c r="F665" s="9">
        <v>2341</v>
      </c>
    </row>
    <row r="666" spans="1:6" x14ac:dyDescent="0.3">
      <c r="A666" s="4" t="s">
        <v>0</v>
      </c>
      <c r="B666" s="4" t="s">
        <v>665</v>
      </c>
      <c r="C666" s="5">
        <v>1</v>
      </c>
      <c r="D666" s="13">
        <v>49.95</v>
      </c>
      <c r="E666" s="13">
        <f t="shared" si="10"/>
        <v>49.95</v>
      </c>
      <c r="F666" s="9">
        <v>49.95</v>
      </c>
    </row>
    <row r="667" spans="1:6" x14ac:dyDescent="0.3">
      <c r="A667" s="4" t="s">
        <v>0</v>
      </c>
      <c r="B667" s="4" t="s">
        <v>666</v>
      </c>
      <c r="C667" s="5">
        <v>1</v>
      </c>
      <c r="D667" s="13">
        <v>49.95</v>
      </c>
      <c r="E667" s="13">
        <f t="shared" si="10"/>
        <v>49.95</v>
      </c>
      <c r="F667" s="9">
        <v>49.95</v>
      </c>
    </row>
    <row r="668" spans="1:6" x14ac:dyDescent="0.3">
      <c r="A668" s="4" t="s">
        <v>0</v>
      </c>
      <c r="B668" s="4" t="s">
        <v>667</v>
      </c>
      <c r="C668" s="5">
        <v>8</v>
      </c>
      <c r="D668" s="13">
        <v>123.5</v>
      </c>
      <c r="E668" s="13">
        <f t="shared" si="10"/>
        <v>988</v>
      </c>
      <c r="F668" s="9">
        <v>988</v>
      </c>
    </row>
    <row r="669" spans="1:6" x14ac:dyDescent="0.3">
      <c r="A669" s="4" t="s">
        <v>0</v>
      </c>
      <c r="B669" s="4" t="s">
        <v>668</v>
      </c>
      <c r="C669" s="5">
        <v>1</v>
      </c>
      <c r="D669" s="13">
        <v>207.3</v>
      </c>
      <c r="E669" s="13">
        <f t="shared" si="10"/>
        <v>207.3</v>
      </c>
      <c r="F669" s="9">
        <v>207.3</v>
      </c>
    </row>
    <row r="670" spans="1:6" x14ac:dyDescent="0.3">
      <c r="A670" s="4" t="s">
        <v>0</v>
      </c>
      <c r="B670" s="4" t="s">
        <v>669</v>
      </c>
      <c r="C670" s="5">
        <v>2</v>
      </c>
      <c r="D670" s="13">
        <v>47.5</v>
      </c>
      <c r="E670" s="13">
        <f t="shared" si="10"/>
        <v>95</v>
      </c>
      <c r="F670" s="9">
        <v>95</v>
      </c>
    </row>
    <row r="671" spans="1:6" x14ac:dyDescent="0.3">
      <c r="A671" s="4" t="s">
        <v>0</v>
      </c>
      <c r="B671" s="4" t="s">
        <v>670</v>
      </c>
      <c r="C671" s="5">
        <v>2</v>
      </c>
      <c r="D671" s="13">
        <v>14.08</v>
      </c>
      <c r="E671" s="13">
        <f t="shared" si="10"/>
        <v>28.16</v>
      </c>
      <c r="F671" s="9">
        <v>28.16</v>
      </c>
    </row>
    <row r="672" spans="1:6" x14ac:dyDescent="0.3">
      <c r="A672" s="4" t="s">
        <v>0</v>
      </c>
      <c r="B672" s="4" t="s">
        <v>671</v>
      </c>
      <c r="C672" s="5">
        <v>1</v>
      </c>
      <c r="D672" s="13">
        <v>273</v>
      </c>
      <c r="E672" s="13">
        <f t="shared" si="10"/>
        <v>273</v>
      </c>
      <c r="F672" s="9">
        <v>273</v>
      </c>
    </row>
    <row r="673" spans="1:6" x14ac:dyDescent="0.3">
      <c r="A673" s="4" t="s">
        <v>0</v>
      </c>
      <c r="B673" s="4" t="s">
        <v>672</v>
      </c>
      <c r="C673" s="5">
        <v>6</v>
      </c>
      <c r="D673" s="13">
        <v>18.900000000000002</v>
      </c>
      <c r="E673" s="13">
        <f t="shared" si="10"/>
        <v>113.4</v>
      </c>
      <c r="F673" s="9">
        <v>113.4</v>
      </c>
    </row>
    <row r="674" spans="1:6" x14ac:dyDescent="0.3">
      <c r="A674" s="4" t="s">
        <v>0</v>
      </c>
      <c r="B674" s="4" t="s">
        <v>673</v>
      </c>
      <c r="C674" s="5">
        <v>1</v>
      </c>
      <c r="D674" s="13">
        <v>17.899999999999999</v>
      </c>
      <c r="E674" s="13">
        <f t="shared" si="10"/>
        <v>17.899999999999999</v>
      </c>
      <c r="F674" s="9">
        <v>17.899999999999999</v>
      </c>
    </row>
    <row r="675" spans="1:6" x14ac:dyDescent="0.3">
      <c r="A675" s="4" t="s">
        <v>0</v>
      </c>
      <c r="B675" s="4" t="s">
        <v>674</v>
      </c>
      <c r="C675" s="5">
        <v>1</v>
      </c>
      <c r="D675" s="13">
        <v>56.6</v>
      </c>
      <c r="E675" s="13">
        <f t="shared" si="10"/>
        <v>56.6</v>
      </c>
      <c r="F675" s="9">
        <v>56.6</v>
      </c>
    </row>
    <row r="676" spans="1:6" x14ac:dyDescent="0.3">
      <c r="A676" s="4" t="s">
        <v>0</v>
      </c>
      <c r="B676" s="4" t="s">
        <v>675</v>
      </c>
      <c r="C676" s="5">
        <v>1</v>
      </c>
      <c r="D676" s="13">
        <v>6.5</v>
      </c>
      <c r="E676" s="13">
        <f t="shared" si="10"/>
        <v>6.5</v>
      </c>
      <c r="F676" s="9">
        <v>6.5</v>
      </c>
    </row>
    <row r="677" spans="1:6" x14ac:dyDescent="0.3">
      <c r="A677" s="4" t="s">
        <v>0</v>
      </c>
      <c r="B677" s="4" t="s">
        <v>676</v>
      </c>
      <c r="C677" s="5">
        <v>2</v>
      </c>
      <c r="D677" s="13">
        <v>267.89999999999998</v>
      </c>
      <c r="E677" s="13">
        <f t="shared" si="10"/>
        <v>535.79999999999995</v>
      </c>
      <c r="F677" s="9">
        <v>535.79999999999995</v>
      </c>
    </row>
    <row r="678" spans="1:6" x14ac:dyDescent="0.3">
      <c r="A678" s="4" t="s">
        <v>0</v>
      </c>
      <c r="B678" s="4" t="s">
        <v>677</v>
      </c>
      <c r="C678" s="5">
        <v>2</v>
      </c>
      <c r="D678" s="13">
        <v>462.85</v>
      </c>
      <c r="E678" s="13">
        <f t="shared" si="10"/>
        <v>925.7</v>
      </c>
      <c r="F678" s="9">
        <v>925.7</v>
      </c>
    </row>
    <row r="679" spans="1:6" x14ac:dyDescent="0.3">
      <c r="A679" s="4" t="s">
        <v>0</v>
      </c>
      <c r="B679" s="4" t="s">
        <v>678</v>
      </c>
      <c r="C679" s="5">
        <v>1</v>
      </c>
      <c r="D679" s="13">
        <v>425.5</v>
      </c>
      <c r="E679" s="13">
        <f t="shared" si="10"/>
        <v>425.5</v>
      </c>
      <c r="F679" s="9">
        <v>425.5</v>
      </c>
    </row>
    <row r="680" spans="1:6" x14ac:dyDescent="0.3">
      <c r="A680" s="4" t="s">
        <v>0</v>
      </c>
      <c r="B680" s="4" t="s">
        <v>679</v>
      </c>
      <c r="C680" s="5">
        <v>2</v>
      </c>
      <c r="D680" s="13">
        <v>31.1</v>
      </c>
      <c r="E680" s="13">
        <f t="shared" si="10"/>
        <v>62.2</v>
      </c>
      <c r="F680" s="9">
        <v>62.2</v>
      </c>
    </row>
    <row r="681" spans="1:6" x14ac:dyDescent="0.3">
      <c r="A681" s="4" t="s">
        <v>0</v>
      </c>
      <c r="B681" s="4" t="s">
        <v>680</v>
      </c>
      <c r="C681" s="5">
        <v>10</v>
      </c>
      <c r="D681" s="13">
        <v>1.6</v>
      </c>
      <c r="E681" s="13">
        <f t="shared" si="10"/>
        <v>16</v>
      </c>
      <c r="F681" s="9">
        <v>16</v>
      </c>
    </row>
    <row r="682" spans="1:6" x14ac:dyDescent="0.3">
      <c r="A682" s="4" t="s">
        <v>0</v>
      </c>
      <c r="B682" s="4" t="s">
        <v>681</v>
      </c>
      <c r="C682" s="5">
        <v>2</v>
      </c>
      <c r="D682" s="13">
        <v>127</v>
      </c>
      <c r="E682" s="13">
        <f t="shared" si="10"/>
        <v>254</v>
      </c>
      <c r="F682" s="9">
        <v>254</v>
      </c>
    </row>
    <row r="683" spans="1:6" x14ac:dyDescent="0.3">
      <c r="A683" s="4" t="s">
        <v>0</v>
      </c>
      <c r="B683" s="4" t="s">
        <v>682</v>
      </c>
      <c r="C683" s="5">
        <v>2</v>
      </c>
      <c r="D683" s="13">
        <v>565</v>
      </c>
      <c r="E683" s="13">
        <f t="shared" si="10"/>
        <v>1130</v>
      </c>
      <c r="F683" s="9">
        <v>1130</v>
      </c>
    </row>
    <row r="684" spans="1:6" x14ac:dyDescent="0.3">
      <c r="A684" s="4" t="s">
        <v>0</v>
      </c>
      <c r="B684" s="4" t="s">
        <v>683</v>
      </c>
      <c r="C684" s="5">
        <v>1</v>
      </c>
      <c r="D684" s="13">
        <v>33.5</v>
      </c>
      <c r="E684" s="13">
        <f t="shared" si="10"/>
        <v>33.5</v>
      </c>
      <c r="F684" s="9">
        <v>33.5</v>
      </c>
    </row>
    <row r="685" spans="1:6" x14ac:dyDescent="0.3">
      <c r="A685" s="4" t="s">
        <v>0</v>
      </c>
      <c r="B685" s="4" t="s">
        <v>684</v>
      </c>
      <c r="C685" s="5">
        <v>2</v>
      </c>
      <c r="D685" s="13">
        <v>175.88</v>
      </c>
      <c r="E685" s="13">
        <f t="shared" si="10"/>
        <v>351.76</v>
      </c>
      <c r="F685" s="9">
        <v>351.76</v>
      </c>
    </row>
    <row r="686" spans="1:6" x14ac:dyDescent="0.3">
      <c r="A686" s="4" t="s">
        <v>0</v>
      </c>
      <c r="B686" s="4" t="s">
        <v>685</v>
      </c>
      <c r="C686" s="5">
        <v>3</v>
      </c>
      <c r="D686" s="13">
        <v>366.60000000000008</v>
      </c>
      <c r="E686" s="13">
        <f t="shared" si="10"/>
        <v>1099.8000000000002</v>
      </c>
      <c r="F686" s="9">
        <v>1099.8000000000002</v>
      </c>
    </row>
    <row r="687" spans="1:6" x14ac:dyDescent="0.3">
      <c r="A687" s="4" t="s">
        <v>0</v>
      </c>
      <c r="B687" s="4" t="s">
        <v>686</v>
      </c>
      <c r="C687" s="5">
        <v>1</v>
      </c>
      <c r="D687" s="13">
        <v>186.05</v>
      </c>
      <c r="E687" s="13">
        <f t="shared" si="10"/>
        <v>186.05</v>
      </c>
      <c r="F687" s="9">
        <v>186.05</v>
      </c>
    </row>
    <row r="688" spans="1:6" x14ac:dyDescent="0.3">
      <c r="A688" s="4" t="s">
        <v>0</v>
      </c>
      <c r="B688" s="4" t="s">
        <v>687</v>
      </c>
      <c r="C688" s="5">
        <v>1</v>
      </c>
      <c r="D688" s="13">
        <v>14.5</v>
      </c>
      <c r="E688" s="13">
        <f t="shared" si="10"/>
        <v>14.5</v>
      </c>
      <c r="F688" s="9">
        <v>14.5</v>
      </c>
    </row>
    <row r="689" spans="1:6" x14ac:dyDescent="0.3">
      <c r="A689" s="4" t="s">
        <v>0</v>
      </c>
      <c r="B689" s="4" t="s">
        <v>688</v>
      </c>
      <c r="C689" s="5">
        <v>4</v>
      </c>
      <c r="D689" s="13">
        <v>162.19999999999999</v>
      </c>
      <c r="E689" s="13">
        <f t="shared" si="10"/>
        <v>648.79999999999995</v>
      </c>
      <c r="F689" s="9">
        <v>648.79999999999995</v>
      </c>
    </row>
    <row r="690" spans="1:6" x14ac:dyDescent="0.3">
      <c r="A690" s="4" t="s">
        <v>0</v>
      </c>
      <c r="B690" s="4" t="s">
        <v>689</v>
      </c>
      <c r="C690" s="5">
        <v>6</v>
      </c>
      <c r="D690" s="13">
        <v>209.04</v>
      </c>
      <c r="E690" s="13">
        <f t="shared" si="10"/>
        <v>1254.24</v>
      </c>
      <c r="F690" s="9">
        <v>1254.24</v>
      </c>
    </row>
    <row r="691" spans="1:6" x14ac:dyDescent="0.3">
      <c r="A691" s="4" t="s">
        <v>0</v>
      </c>
      <c r="B691" s="4" t="s">
        <v>690</v>
      </c>
      <c r="C691" s="5">
        <v>5</v>
      </c>
      <c r="D691" s="13">
        <v>213.32200000000003</v>
      </c>
      <c r="E691" s="13">
        <f t="shared" si="10"/>
        <v>1066.6100000000001</v>
      </c>
      <c r="F691" s="9">
        <v>1066.6100000000001</v>
      </c>
    </row>
    <row r="692" spans="1:6" x14ac:dyDescent="0.3">
      <c r="A692" s="4" t="s">
        <v>0</v>
      </c>
      <c r="B692" s="4" t="s">
        <v>691</v>
      </c>
      <c r="C692" s="5">
        <v>1</v>
      </c>
      <c r="D692" s="13">
        <v>602</v>
      </c>
      <c r="E692" s="13">
        <f t="shared" si="10"/>
        <v>602</v>
      </c>
      <c r="F692" s="9">
        <v>602</v>
      </c>
    </row>
    <row r="693" spans="1:6" x14ac:dyDescent="0.3">
      <c r="A693" s="4" t="s">
        <v>0</v>
      </c>
      <c r="B693" s="4" t="s">
        <v>692</v>
      </c>
      <c r="C693" s="5">
        <v>1</v>
      </c>
      <c r="D693" s="13">
        <v>49.95</v>
      </c>
      <c r="E693" s="13">
        <f t="shared" si="10"/>
        <v>49.95</v>
      </c>
      <c r="F693" s="9">
        <v>49.95</v>
      </c>
    </row>
    <row r="694" spans="1:6" x14ac:dyDescent="0.3">
      <c r="A694" s="4" t="s">
        <v>0</v>
      </c>
      <c r="B694" s="4" t="s">
        <v>693</v>
      </c>
      <c r="C694" s="5">
        <v>4</v>
      </c>
      <c r="D694" s="13">
        <v>188.36</v>
      </c>
      <c r="E694" s="13">
        <f t="shared" si="10"/>
        <v>753.44</v>
      </c>
      <c r="F694" s="9">
        <v>753.44</v>
      </c>
    </row>
    <row r="695" spans="1:6" x14ac:dyDescent="0.3">
      <c r="A695" s="4" t="s">
        <v>0</v>
      </c>
      <c r="B695" s="4" t="s">
        <v>694</v>
      </c>
      <c r="C695" s="5">
        <v>1</v>
      </c>
      <c r="D695" s="13">
        <v>34.799999999999997</v>
      </c>
      <c r="E695" s="13">
        <f t="shared" si="10"/>
        <v>34.799999999999997</v>
      </c>
      <c r="F695" s="9">
        <v>34.799999999999997</v>
      </c>
    </row>
    <row r="696" spans="1:6" x14ac:dyDescent="0.3">
      <c r="A696" s="4" t="s">
        <v>0</v>
      </c>
      <c r="B696" s="4" t="s">
        <v>695</v>
      </c>
      <c r="C696" s="5">
        <v>1</v>
      </c>
      <c r="D696" s="13">
        <v>187.2</v>
      </c>
      <c r="E696" s="13">
        <f t="shared" si="10"/>
        <v>187.2</v>
      </c>
      <c r="F696" s="9">
        <v>187.2</v>
      </c>
    </row>
    <row r="697" spans="1:6" x14ac:dyDescent="0.3">
      <c r="A697" s="4" t="s">
        <v>0</v>
      </c>
      <c r="B697" s="4" t="s">
        <v>696</v>
      </c>
      <c r="C697" s="5">
        <v>1</v>
      </c>
      <c r="D697" s="13">
        <v>148.19999999999999</v>
      </c>
      <c r="E697" s="13">
        <f t="shared" si="10"/>
        <v>148.19999999999999</v>
      </c>
      <c r="F697" s="9">
        <v>148.19999999999999</v>
      </c>
    </row>
    <row r="698" spans="1:6" x14ac:dyDescent="0.3">
      <c r="A698" s="4" t="s">
        <v>0</v>
      </c>
      <c r="B698" s="4" t="s">
        <v>697</v>
      </c>
      <c r="C698" s="5">
        <v>7</v>
      </c>
      <c r="D698" s="13">
        <v>318.84285714285716</v>
      </c>
      <c r="E698" s="13">
        <f t="shared" si="10"/>
        <v>2231.9</v>
      </c>
      <c r="F698" s="9">
        <v>2231.9</v>
      </c>
    </row>
    <row r="699" spans="1:6" x14ac:dyDescent="0.3">
      <c r="A699" s="4" t="s">
        <v>0</v>
      </c>
      <c r="B699" s="4" t="s">
        <v>698</v>
      </c>
      <c r="C699" s="5">
        <v>1</v>
      </c>
      <c r="D699" s="13">
        <v>41.6</v>
      </c>
      <c r="E699" s="13">
        <f t="shared" si="10"/>
        <v>41.6</v>
      </c>
      <c r="F699" s="9">
        <v>41.6</v>
      </c>
    </row>
    <row r="700" spans="1:6" x14ac:dyDescent="0.3">
      <c r="A700" s="4" t="s">
        <v>0</v>
      </c>
      <c r="B700" s="4" t="s">
        <v>699</v>
      </c>
      <c r="C700" s="5">
        <v>10</v>
      </c>
      <c r="D700" s="13">
        <v>15.3</v>
      </c>
      <c r="E700" s="13">
        <f t="shared" si="10"/>
        <v>153</v>
      </c>
      <c r="F700" s="9">
        <v>153</v>
      </c>
    </row>
    <row r="701" spans="1:6" x14ac:dyDescent="0.3">
      <c r="A701" s="4" t="s">
        <v>0</v>
      </c>
      <c r="B701" s="4" t="s">
        <v>700</v>
      </c>
      <c r="C701" s="5">
        <v>1</v>
      </c>
      <c r="D701" s="13">
        <v>102.52</v>
      </c>
      <c r="E701" s="13">
        <f t="shared" si="10"/>
        <v>102.52</v>
      </c>
      <c r="F701" s="9">
        <v>102.52</v>
      </c>
    </row>
    <row r="702" spans="1:6" x14ac:dyDescent="0.3">
      <c r="A702" s="4" t="s">
        <v>0</v>
      </c>
      <c r="B702" s="4" t="s">
        <v>701</v>
      </c>
      <c r="C702" s="5">
        <v>1</v>
      </c>
      <c r="D702" s="13">
        <v>329.75</v>
      </c>
      <c r="E702" s="13">
        <f t="shared" si="10"/>
        <v>329.75</v>
      </c>
      <c r="F702" s="9">
        <v>329.75</v>
      </c>
    </row>
    <row r="703" spans="1:6" x14ac:dyDescent="0.3">
      <c r="A703" s="4" t="s">
        <v>0</v>
      </c>
      <c r="B703" s="4" t="s">
        <v>702</v>
      </c>
      <c r="C703" s="5">
        <v>2</v>
      </c>
      <c r="D703" s="13">
        <v>27</v>
      </c>
      <c r="E703" s="13">
        <f t="shared" si="10"/>
        <v>54</v>
      </c>
      <c r="F703" s="9">
        <v>54</v>
      </c>
    </row>
    <row r="704" spans="1:6" x14ac:dyDescent="0.3">
      <c r="A704" s="4" t="s">
        <v>0</v>
      </c>
      <c r="B704" s="4" t="s">
        <v>703</v>
      </c>
      <c r="C704" s="5">
        <v>5</v>
      </c>
      <c r="D704" s="13">
        <v>94.460000000000008</v>
      </c>
      <c r="E704" s="13">
        <f t="shared" si="10"/>
        <v>472.30000000000007</v>
      </c>
      <c r="F704" s="9">
        <v>472.3</v>
      </c>
    </row>
    <row r="705" spans="1:6" x14ac:dyDescent="0.3">
      <c r="A705" s="4" t="s">
        <v>0</v>
      </c>
      <c r="B705" s="4" t="s">
        <v>704</v>
      </c>
      <c r="C705" s="5">
        <v>1</v>
      </c>
      <c r="D705" s="13">
        <v>59.1</v>
      </c>
      <c r="E705" s="13">
        <f t="shared" si="10"/>
        <v>59.1</v>
      </c>
      <c r="F705" s="9">
        <v>59.1</v>
      </c>
    </row>
    <row r="706" spans="1:6" x14ac:dyDescent="0.3">
      <c r="A706" s="4" t="s">
        <v>0</v>
      </c>
      <c r="B706" s="4" t="s">
        <v>705</v>
      </c>
      <c r="C706" s="5">
        <v>1</v>
      </c>
      <c r="D706" s="13">
        <v>278.85000000000002</v>
      </c>
      <c r="E706" s="13">
        <f t="shared" si="10"/>
        <v>278.85000000000002</v>
      </c>
      <c r="F706" s="9">
        <v>278.85000000000002</v>
      </c>
    </row>
    <row r="707" spans="1:6" x14ac:dyDescent="0.3">
      <c r="A707" s="4" t="s">
        <v>0</v>
      </c>
      <c r="B707" s="4" t="s">
        <v>706</v>
      </c>
      <c r="C707" s="5">
        <v>3</v>
      </c>
      <c r="D707" s="13">
        <v>38.1</v>
      </c>
      <c r="E707" s="13">
        <f t="shared" ref="E707:E770" si="11">D707*C707</f>
        <v>114.30000000000001</v>
      </c>
      <c r="F707" s="9">
        <v>114.3</v>
      </c>
    </row>
    <row r="708" spans="1:6" x14ac:dyDescent="0.3">
      <c r="A708" s="4" t="s">
        <v>0</v>
      </c>
      <c r="B708" s="4" t="s">
        <v>707</v>
      </c>
      <c r="C708" s="5">
        <v>2</v>
      </c>
      <c r="D708" s="13">
        <v>52.2</v>
      </c>
      <c r="E708" s="13">
        <f t="shared" si="11"/>
        <v>104.4</v>
      </c>
      <c r="F708" s="9">
        <v>104.4</v>
      </c>
    </row>
    <row r="709" spans="1:6" x14ac:dyDescent="0.3">
      <c r="A709" s="4" t="s">
        <v>0</v>
      </c>
      <c r="B709" s="4" t="s">
        <v>708</v>
      </c>
      <c r="C709" s="5">
        <v>2</v>
      </c>
      <c r="D709" s="13">
        <v>36.799999999999997</v>
      </c>
      <c r="E709" s="13">
        <f t="shared" si="11"/>
        <v>73.599999999999994</v>
      </c>
      <c r="F709" s="9">
        <v>73.599999999999994</v>
      </c>
    </row>
    <row r="710" spans="1:6" x14ac:dyDescent="0.3">
      <c r="A710" s="4" t="s">
        <v>0</v>
      </c>
      <c r="B710" s="4" t="s">
        <v>709</v>
      </c>
      <c r="C710" s="5">
        <v>1</v>
      </c>
      <c r="D710" s="13">
        <v>42.9</v>
      </c>
      <c r="E710" s="13">
        <f t="shared" si="11"/>
        <v>42.9</v>
      </c>
      <c r="F710" s="9">
        <v>42.9</v>
      </c>
    </row>
    <row r="711" spans="1:6" x14ac:dyDescent="0.3">
      <c r="A711" s="4" t="s">
        <v>0</v>
      </c>
      <c r="B711" s="4" t="s">
        <v>710</v>
      </c>
      <c r="C711" s="5">
        <v>1</v>
      </c>
      <c r="D711" s="13">
        <v>26.4</v>
      </c>
      <c r="E711" s="13">
        <f t="shared" si="11"/>
        <v>26.4</v>
      </c>
      <c r="F711" s="9">
        <v>26.4</v>
      </c>
    </row>
    <row r="712" spans="1:6" x14ac:dyDescent="0.3">
      <c r="A712" s="4" t="s">
        <v>0</v>
      </c>
      <c r="B712" s="4" t="s">
        <v>711</v>
      </c>
      <c r="C712" s="5">
        <v>1</v>
      </c>
      <c r="D712" s="13">
        <v>35.799999999999997</v>
      </c>
      <c r="E712" s="13">
        <f t="shared" si="11"/>
        <v>35.799999999999997</v>
      </c>
      <c r="F712" s="9">
        <v>35.799999999999997</v>
      </c>
    </row>
    <row r="713" spans="1:6" x14ac:dyDescent="0.3">
      <c r="A713" s="4" t="s">
        <v>0</v>
      </c>
      <c r="B713" s="4" t="s">
        <v>712</v>
      </c>
      <c r="C713" s="5">
        <v>10</v>
      </c>
      <c r="D713" s="13">
        <v>20.8</v>
      </c>
      <c r="E713" s="13">
        <f t="shared" si="11"/>
        <v>208</v>
      </c>
      <c r="F713" s="9">
        <v>208</v>
      </c>
    </row>
    <row r="714" spans="1:6" x14ac:dyDescent="0.3">
      <c r="A714" s="4" t="s">
        <v>0</v>
      </c>
      <c r="B714" s="4" t="s">
        <v>713</v>
      </c>
      <c r="C714" s="5">
        <v>1</v>
      </c>
      <c r="D714" s="13">
        <v>22.6</v>
      </c>
      <c r="E714" s="13">
        <f t="shared" si="11"/>
        <v>22.6</v>
      </c>
      <c r="F714" s="9">
        <v>22.6</v>
      </c>
    </row>
    <row r="715" spans="1:6" x14ac:dyDescent="0.3">
      <c r="A715" s="4" t="s">
        <v>0</v>
      </c>
      <c r="B715" s="4" t="s">
        <v>714</v>
      </c>
      <c r="C715" s="5">
        <v>4</v>
      </c>
      <c r="D715" s="13">
        <v>27.01</v>
      </c>
      <c r="E715" s="13">
        <f t="shared" si="11"/>
        <v>108.04</v>
      </c>
      <c r="F715" s="9">
        <v>108.04</v>
      </c>
    </row>
    <row r="716" spans="1:6" x14ac:dyDescent="0.3">
      <c r="A716" s="4" t="s">
        <v>0</v>
      </c>
      <c r="B716" s="4" t="s">
        <v>715</v>
      </c>
      <c r="C716" s="5">
        <v>1</v>
      </c>
      <c r="D716" s="13">
        <v>64.599999999999994</v>
      </c>
      <c r="E716" s="13">
        <f t="shared" si="11"/>
        <v>64.599999999999994</v>
      </c>
      <c r="F716" s="9">
        <v>64.599999999999994</v>
      </c>
    </row>
    <row r="717" spans="1:6" x14ac:dyDescent="0.3">
      <c r="A717" s="4" t="s">
        <v>0</v>
      </c>
      <c r="B717" s="4" t="s">
        <v>716</v>
      </c>
      <c r="C717" s="5">
        <v>1</v>
      </c>
      <c r="D717" s="13">
        <v>43.9</v>
      </c>
      <c r="E717" s="13">
        <f t="shared" si="11"/>
        <v>43.9</v>
      </c>
      <c r="F717" s="9">
        <v>43.9</v>
      </c>
    </row>
    <row r="718" spans="1:6" x14ac:dyDescent="0.3">
      <c r="A718" s="4" t="s">
        <v>0</v>
      </c>
      <c r="B718" s="4" t="s">
        <v>717</v>
      </c>
      <c r="C718" s="5">
        <v>5</v>
      </c>
      <c r="D718" s="13">
        <v>10.3</v>
      </c>
      <c r="E718" s="13">
        <f t="shared" si="11"/>
        <v>51.5</v>
      </c>
      <c r="F718" s="9">
        <v>51.5</v>
      </c>
    </row>
    <row r="719" spans="1:6" x14ac:dyDescent="0.3">
      <c r="A719" s="4" t="s">
        <v>0</v>
      </c>
      <c r="B719" s="4" t="s">
        <v>718</v>
      </c>
      <c r="C719" s="5">
        <v>1</v>
      </c>
      <c r="D719" s="13">
        <v>166</v>
      </c>
      <c r="E719" s="13">
        <f t="shared" si="11"/>
        <v>166</v>
      </c>
      <c r="F719" s="9">
        <v>166</v>
      </c>
    </row>
    <row r="720" spans="1:6" x14ac:dyDescent="0.3">
      <c r="A720" s="4" t="s">
        <v>0</v>
      </c>
      <c r="B720" s="4" t="s">
        <v>719</v>
      </c>
      <c r="C720" s="5">
        <v>1</v>
      </c>
      <c r="D720" s="13">
        <v>1994.55</v>
      </c>
      <c r="E720" s="13">
        <f t="shared" si="11"/>
        <v>1994.55</v>
      </c>
      <c r="F720" s="9">
        <v>1994.55</v>
      </c>
    </row>
    <row r="721" spans="1:6" x14ac:dyDescent="0.3">
      <c r="A721" s="4" t="s">
        <v>0</v>
      </c>
      <c r="B721" s="4" t="s">
        <v>720</v>
      </c>
      <c r="C721" s="5">
        <v>1</v>
      </c>
      <c r="D721" s="13">
        <v>47.6</v>
      </c>
      <c r="E721" s="13">
        <f t="shared" si="11"/>
        <v>47.6</v>
      </c>
      <c r="F721" s="9">
        <v>47.6</v>
      </c>
    </row>
    <row r="722" spans="1:6" x14ac:dyDescent="0.3">
      <c r="A722" s="4" t="s">
        <v>0</v>
      </c>
      <c r="B722" s="4" t="s">
        <v>721</v>
      </c>
      <c r="C722" s="5">
        <v>4</v>
      </c>
      <c r="D722" s="13">
        <v>105</v>
      </c>
      <c r="E722" s="13">
        <f t="shared" si="11"/>
        <v>420</v>
      </c>
      <c r="F722" s="9">
        <v>420</v>
      </c>
    </row>
    <row r="723" spans="1:6" x14ac:dyDescent="0.3">
      <c r="A723" s="4" t="s">
        <v>0</v>
      </c>
      <c r="B723" s="4" t="s">
        <v>722</v>
      </c>
      <c r="C723" s="5">
        <v>1</v>
      </c>
      <c r="D723" s="13">
        <v>48.8</v>
      </c>
      <c r="E723" s="13">
        <f t="shared" si="11"/>
        <v>48.8</v>
      </c>
      <c r="F723" s="9">
        <v>48.8</v>
      </c>
    </row>
    <row r="724" spans="1:6" x14ac:dyDescent="0.3">
      <c r="A724" s="4" t="s">
        <v>0</v>
      </c>
      <c r="B724" s="4" t="s">
        <v>723</v>
      </c>
      <c r="C724" s="5">
        <v>2</v>
      </c>
      <c r="D724" s="13">
        <v>73.099999999999994</v>
      </c>
      <c r="E724" s="13">
        <f t="shared" si="11"/>
        <v>146.19999999999999</v>
      </c>
      <c r="F724" s="9">
        <v>146.19999999999999</v>
      </c>
    </row>
    <row r="725" spans="1:6" x14ac:dyDescent="0.3">
      <c r="A725" s="4" t="s">
        <v>0</v>
      </c>
      <c r="B725" s="4" t="s">
        <v>724</v>
      </c>
      <c r="C725" s="5">
        <v>6</v>
      </c>
      <c r="D725" s="13">
        <v>5.8500000000000005</v>
      </c>
      <c r="E725" s="13">
        <f t="shared" si="11"/>
        <v>35.1</v>
      </c>
      <c r="F725" s="9">
        <v>35.1</v>
      </c>
    </row>
    <row r="726" spans="1:6" x14ac:dyDescent="0.3">
      <c r="A726" s="4" t="s">
        <v>0</v>
      </c>
      <c r="B726" s="4" t="s">
        <v>725</v>
      </c>
      <c r="C726" s="5">
        <v>6</v>
      </c>
      <c r="D726" s="13">
        <v>24.599999999999998</v>
      </c>
      <c r="E726" s="13">
        <f t="shared" si="11"/>
        <v>147.6</v>
      </c>
      <c r="F726" s="9">
        <v>147.6</v>
      </c>
    </row>
    <row r="727" spans="1:6" x14ac:dyDescent="0.3">
      <c r="A727" s="4" t="s">
        <v>0</v>
      </c>
      <c r="B727" s="4" t="s">
        <v>726</v>
      </c>
      <c r="C727" s="5">
        <v>6</v>
      </c>
      <c r="D727" s="13">
        <v>5.8500000000000005</v>
      </c>
      <c r="E727" s="13">
        <f t="shared" si="11"/>
        <v>35.1</v>
      </c>
      <c r="F727" s="9">
        <v>35.1</v>
      </c>
    </row>
    <row r="728" spans="1:6" x14ac:dyDescent="0.3">
      <c r="A728" s="4" t="s">
        <v>0</v>
      </c>
      <c r="B728" s="4" t="s">
        <v>727</v>
      </c>
      <c r="C728" s="5">
        <v>1</v>
      </c>
      <c r="D728" s="13">
        <v>361</v>
      </c>
      <c r="E728" s="13">
        <f t="shared" si="11"/>
        <v>361</v>
      </c>
      <c r="F728" s="9">
        <v>361</v>
      </c>
    </row>
    <row r="729" spans="1:6" x14ac:dyDescent="0.3">
      <c r="A729" s="4" t="s">
        <v>0</v>
      </c>
      <c r="B729" s="4" t="s">
        <v>728</v>
      </c>
      <c r="C729" s="5">
        <v>2</v>
      </c>
      <c r="D729" s="13">
        <v>73.900000000000006</v>
      </c>
      <c r="E729" s="13">
        <f t="shared" si="11"/>
        <v>147.80000000000001</v>
      </c>
      <c r="F729" s="9">
        <v>147.80000000000001</v>
      </c>
    </row>
    <row r="730" spans="1:6" x14ac:dyDescent="0.3">
      <c r="A730" s="4" t="s">
        <v>0</v>
      </c>
      <c r="B730" s="4" t="s">
        <v>729</v>
      </c>
      <c r="C730" s="5">
        <v>22</v>
      </c>
      <c r="D730" s="13">
        <v>4.1000000000000005</v>
      </c>
      <c r="E730" s="13">
        <f t="shared" si="11"/>
        <v>90.200000000000017</v>
      </c>
      <c r="F730" s="9">
        <v>90.2</v>
      </c>
    </row>
    <row r="731" spans="1:6" x14ac:dyDescent="0.3">
      <c r="A731" s="4" t="s">
        <v>0</v>
      </c>
      <c r="B731" s="4" t="s">
        <v>730</v>
      </c>
      <c r="C731" s="5">
        <v>1</v>
      </c>
      <c r="D731" s="13">
        <v>28.6</v>
      </c>
      <c r="E731" s="13">
        <f t="shared" si="11"/>
        <v>28.6</v>
      </c>
      <c r="F731" s="9">
        <v>28.6</v>
      </c>
    </row>
    <row r="732" spans="1:6" x14ac:dyDescent="0.3">
      <c r="A732" s="4" t="s">
        <v>0</v>
      </c>
      <c r="B732" s="4" t="s">
        <v>731</v>
      </c>
      <c r="C732" s="5">
        <v>22</v>
      </c>
      <c r="D732" s="13">
        <v>282.09454545454543</v>
      </c>
      <c r="E732" s="13">
        <f t="shared" si="11"/>
        <v>6206.079999999999</v>
      </c>
      <c r="F732" s="9">
        <v>6206.08</v>
      </c>
    </row>
    <row r="733" spans="1:6" x14ac:dyDescent="0.3">
      <c r="A733" s="4" t="s">
        <v>0</v>
      </c>
      <c r="B733" s="4" t="s">
        <v>732</v>
      </c>
      <c r="C733" s="5">
        <v>2</v>
      </c>
      <c r="D733" s="13">
        <v>114.4</v>
      </c>
      <c r="E733" s="13">
        <f t="shared" si="11"/>
        <v>228.8</v>
      </c>
      <c r="F733" s="9">
        <v>228.8</v>
      </c>
    </row>
    <row r="734" spans="1:6" x14ac:dyDescent="0.3">
      <c r="A734" s="4" t="s">
        <v>0</v>
      </c>
      <c r="B734" s="4" t="s">
        <v>733</v>
      </c>
      <c r="C734" s="5">
        <v>4</v>
      </c>
      <c r="D734" s="13">
        <v>14.3</v>
      </c>
      <c r="E734" s="13">
        <f t="shared" si="11"/>
        <v>57.2</v>
      </c>
      <c r="F734" s="9">
        <v>57.2</v>
      </c>
    </row>
    <row r="735" spans="1:6" x14ac:dyDescent="0.3">
      <c r="A735" s="4" t="s">
        <v>0</v>
      </c>
      <c r="B735" s="4" t="s">
        <v>734</v>
      </c>
      <c r="C735" s="5">
        <v>1</v>
      </c>
      <c r="D735" s="13">
        <v>27.2</v>
      </c>
      <c r="E735" s="13">
        <f t="shared" si="11"/>
        <v>27.2</v>
      </c>
      <c r="F735" s="9">
        <v>27.2</v>
      </c>
    </row>
    <row r="736" spans="1:6" x14ac:dyDescent="0.3">
      <c r="A736" s="4" t="s">
        <v>0</v>
      </c>
      <c r="B736" s="4" t="s">
        <v>735</v>
      </c>
      <c r="C736" s="5">
        <v>1</v>
      </c>
      <c r="D736" s="13">
        <v>760</v>
      </c>
      <c r="E736" s="13">
        <f t="shared" si="11"/>
        <v>760</v>
      </c>
      <c r="F736" s="9">
        <v>760</v>
      </c>
    </row>
    <row r="737" spans="1:6" x14ac:dyDescent="0.3">
      <c r="A737" s="4" t="s">
        <v>0</v>
      </c>
      <c r="B737" s="4" t="s">
        <v>736</v>
      </c>
      <c r="C737" s="5">
        <v>2</v>
      </c>
      <c r="D737" s="13">
        <v>61.5</v>
      </c>
      <c r="E737" s="13">
        <f t="shared" si="11"/>
        <v>123</v>
      </c>
      <c r="F737" s="9">
        <v>123</v>
      </c>
    </row>
    <row r="738" spans="1:6" x14ac:dyDescent="0.3">
      <c r="A738" s="4" t="s">
        <v>0</v>
      </c>
      <c r="B738" s="4" t="s">
        <v>737</v>
      </c>
      <c r="C738" s="5">
        <v>1</v>
      </c>
      <c r="D738" s="13">
        <v>64.400000000000006</v>
      </c>
      <c r="E738" s="13">
        <f t="shared" si="11"/>
        <v>64.400000000000006</v>
      </c>
      <c r="F738" s="9">
        <v>64.400000000000006</v>
      </c>
    </row>
    <row r="739" spans="1:6" x14ac:dyDescent="0.3">
      <c r="A739" s="4" t="s">
        <v>0</v>
      </c>
      <c r="B739" s="4" t="s">
        <v>738</v>
      </c>
      <c r="C739" s="5">
        <v>2</v>
      </c>
      <c r="D739" s="13">
        <v>377.75</v>
      </c>
      <c r="E739" s="13">
        <f t="shared" si="11"/>
        <v>755.5</v>
      </c>
      <c r="F739" s="9">
        <v>755.5</v>
      </c>
    </row>
    <row r="740" spans="1:6" x14ac:dyDescent="0.3">
      <c r="A740" s="4" t="s">
        <v>0</v>
      </c>
      <c r="B740" s="4" t="s">
        <v>739</v>
      </c>
      <c r="C740" s="5">
        <v>2</v>
      </c>
      <c r="D740" s="13">
        <v>15</v>
      </c>
      <c r="E740" s="13">
        <f t="shared" si="11"/>
        <v>30</v>
      </c>
      <c r="F740" s="9">
        <v>30</v>
      </c>
    </row>
    <row r="741" spans="1:6" x14ac:dyDescent="0.3">
      <c r="A741" s="4" t="s">
        <v>0</v>
      </c>
      <c r="B741" s="4" t="s">
        <v>740</v>
      </c>
      <c r="C741" s="5">
        <v>1</v>
      </c>
      <c r="D741" s="13">
        <v>48.5</v>
      </c>
      <c r="E741" s="13">
        <f t="shared" si="11"/>
        <v>48.5</v>
      </c>
      <c r="F741" s="9">
        <v>48.5</v>
      </c>
    </row>
    <row r="742" spans="1:6" x14ac:dyDescent="0.3">
      <c r="A742" s="4" t="s">
        <v>0</v>
      </c>
      <c r="B742" s="4" t="s">
        <v>741</v>
      </c>
      <c r="C742" s="5">
        <v>1</v>
      </c>
      <c r="D742" s="13">
        <v>25</v>
      </c>
      <c r="E742" s="13">
        <f t="shared" si="11"/>
        <v>25</v>
      </c>
      <c r="F742" s="9">
        <v>25</v>
      </c>
    </row>
    <row r="743" spans="1:6" x14ac:dyDescent="0.3">
      <c r="A743" s="4" t="s">
        <v>0</v>
      </c>
      <c r="B743" s="4" t="s">
        <v>742</v>
      </c>
      <c r="C743" s="5">
        <v>1</v>
      </c>
      <c r="D743" s="13">
        <v>9</v>
      </c>
      <c r="E743" s="13">
        <f t="shared" si="11"/>
        <v>9</v>
      </c>
      <c r="F743" s="9">
        <v>9</v>
      </c>
    </row>
    <row r="744" spans="1:6" x14ac:dyDescent="0.3">
      <c r="A744" s="4" t="s">
        <v>0</v>
      </c>
      <c r="B744" s="4" t="s">
        <v>743</v>
      </c>
      <c r="C744" s="5">
        <v>9</v>
      </c>
      <c r="D744" s="13">
        <v>10.8</v>
      </c>
      <c r="E744" s="13">
        <f t="shared" si="11"/>
        <v>97.2</v>
      </c>
      <c r="F744" s="9">
        <v>97.2</v>
      </c>
    </row>
    <row r="745" spans="1:6" x14ac:dyDescent="0.3">
      <c r="A745" s="4" t="s">
        <v>0</v>
      </c>
      <c r="B745" s="4" t="s">
        <v>744</v>
      </c>
      <c r="C745" s="5">
        <v>1</v>
      </c>
      <c r="D745" s="13">
        <v>18.5</v>
      </c>
      <c r="E745" s="13">
        <f t="shared" si="11"/>
        <v>18.5</v>
      </c>
      <c r="F745" s="9">
        <v>18.5</v>
      </c>
    </row>
    <row r="746" spans="1:6" x14ac:dyDescent="0.3">
      <c r="A746" s="4" t="s">
        <v>0</v>
      </c>
      <c r="B746" s="4" t="s">
        <v>745</v>
      </c>
      <c r="C746" s="5">
        <v>1</v>
      </c>
      <c r="D746" s="13">
        <v>12.8</v>
      </c>
      <c r="E746" s="13">
        <f t="shared" si="11"/>
        <v>12.8</v>
      </c>
      <c r="F746" s="9">
        <v>12.8</v>
      </c>
    </row>
    <row r="747" spans="1:6" x14ac:dyDescent="0.3">
      <c r="A747" s="4" t="s">
        <v>0</v>
      </c>
      <c r="B747" s="4" t="s">
        <v>746</v>
      </c>
      <c r="C747" s="5">
        <v>2</v>
      </c>
      <c r="D747" s="13">
        <v>18.22</v>
      </c>
      <c r="E747" s="13">
        <f t="shared" si="11"/>
        <v>36.44</v>
      </c>
      <c r="F747" s="9">
        <v>36.44</v>
      </c>
    </row>
    <row r="748" spans="1:6" x14ac:dyDescent="0.3">
      <c r="A748" s="4" t="s">
        <v>0</v>
      </c>
      <c r="B748" s="4" t="s">
        <v>747</v>
      </c>
      <c r="C748" s="5">
        <v>2</v>
      </c>
      <c r="D748" s="13">
        <v>309.39999999999998</v>
      </c>
      <c r="E748" s="13">
        <f t="shared" si="11"/>
        <v>618.79999999999995</v>
      </c>
      <c r="F748" s="9">
        <v>618.79999999999995</v>
      </c>
    </row>
    <row r="749" spans="1:6" x14ac:dyDescent="0.3">
      <c r="A749" s="4" t="s">
        <v>0</v>
      </c>
      <c r="B749" s="4" t="s">
        <v>748</v>
      </c>
      <c r="C749" s="5">
        <v>2</v>
      </c>
      <c r="D749" s="13">
        <v>462.85</v>
      </c>
      <c r="E749" s="13">
        <f t="shared" si="11"/>
        <v>925.7</v>
      </c>
      <c r="F749" s="9">
        <v>925.7</v>
      </c>
    </row>
    <row r="750" spans="1:6" x14ac:dyDescent="0.3">
      <c r="A750" s="4" t="s">
        <v>0</v>
      </c>
      <c r="B750" s="4" t="s">
        <v>749</v>
      </c>
      <c r="C750" s="5">
        <v>4</v>
      </c>
      <c r="D750" s="13">
        <v>37.799999999999997</v>
      </c>
      <c r="E750" s="13">
        <f t="shared" si="11"/>
        <v>151.19999999999999</v>
      </c>
      <c r="F750" s="9">
        <v>151.19999999999999</v>
      </c>
    </row>
    <row r="751" spans="1:6" x14ac:dyDescent="0.3">
      <c r="A751" s="4" t="s">
        <v>0</v>
      </c>
      <c r="B751" s="4" t="s">
        <v>750</v>
      </c>
      <c r="C751" s="5">
        <v>1</v>
      </c>
      <c r="D751" s="13">
        <v>18</v>
      </c>
      <c r="E751" s="13">
        <f t="shared" si="11"/>
        <v>18</v>
      </c>
      <c r="F751" s="9">
        <v>18</v>
      </c>
    </row>
    <row r="752" spans="1:6" x14ac:dyDescent="0.3">
      <c r="A752" s="4" t="s">
        <v>0</v>
      </c>
      <c r="B752" s="4" t="s">
        <v>751</v>
      </c>
      <c r="C752" s="5">
        <v>2</v>
      </c>
      <c r="D752" s="13">
        <v>310.7</v>
      </c>
      <c r="E752" s="13">
        <f t="shared" si="11"/>
        <v>621.4</v>
      </c>
      <c r="F752" s="9">
        <v>621.4</v>
      </c>
    </row>
    <row r="753" spans="1:6" x14ac:dyDescent="0.3">
      <c r="A753" s="4" t="s">
        <v>0</v>
      </c>
      <c r="B753" s="4" t="s">
        <v>752</v>
      </c>
      <c r="C753" s="5">
        <v>1</v>
      </c>
      <c r="D753" s="13">
        <v>19.399999999999999</v>
      </c>
      <c r="E753" s="13">
        <f t="shared" si="11"/>
        <v>19.399999999999999</v>
      </c>
      <c r="F753" s="9">
        <v>19.399999999999999</v>
      </c>
    </row>
    <row r="754" spans="1:6" x14ac:dyDescent="0.3">
      <c r="A754" s="4" t="s">
        <v>0</v>
      </c>
      <c r="B754" s="4" t="s">
        <v>753</v>
      </c>
      <c r="C754" s="5">
        <v>1</v>
      </c>
      <c r="D754" s="13">
        <v>18.3</v>
      </c>
      <c r="E754" s="13">
        <f t="shared" si="11"/>
        <v>18.3</v>
      </c>
      <c r="F754" s="9">
        <v>18.3</v>
      </c>
    </row>
    <row r="755" spans="1:6" x14ac:dyDescent="0.3">
      <c r="A755" s="4" t="s">
        <v>0</v>
      </c>
      <c r="B755" s="4" t="s">
        <v>754</v>
      </c>
      <c r="C755" s="5">
        <v>1</v>
      </c>
      <c r="D755" s="13">
        <v>191.5</v>
      </c>
      <c r="E755" s="13">
        <f t="shared" si="11"/>
        <v>191.5</v>
      </c>
      <c r="F755" s="9">
        <v>191.5</v>
      </c>
    </row>
    <row r="756" spans="1:6" x14ac:dyDescent="0.3">
      <c r="A756" s="4" t="s">
        <v>0</v>
      </c>
      <c r="B756" s="4" t="s">
        <v>755</v>
      </c>
      <c r="C756" s="5">
        <v>1</v>
      </c>
      <c r="D756" s="13">
        <v>114.9</v>
      </c>
      <c r="E756" s="13">
        <f t="shared" si="11"/>
        <v>114.9</v>
      </c>
      <c r="F756" s="9">
        <v>114.9</v>
      </c>
    </row>
    <row r="757" spans="1:6" x14ac:dyDescent="0.3">
      <c r="A757" s="4" t="s">
        <v>0</v>
      </c>
      <c r="B757" s="4" t="s">
        <v>756</v>
      </c>
      <c r="C757" s="5">
        <v>2</v>
      </c>
      <c r="D757" s="13">
        <v>78.900000000000006</v>
      </c>
      <c r="E757" s="13">
        <f t="shared" si="11"/>
        <v>157.80000000000001</v>
      </c>
      <c r="F757" s="9">
        <v>157.80000000000001</v>
      </c>
    </row>
    <row r="758" spans="1:6" x14ac:dyDescent="0.3">
      <c r="A758" s="4" t="s">
        <v>0</v>
      </c>
      <c r="B758" s="4" t="s">
        <v>757</v>
      </c>
      <c r="C758" s="5">
        <v>1</v>
      </c>
      <c r="D758" s="13">
        <v>17.2</v>
      </c>
      <c r="E758" s="13">
        <f t="shared" si="11"/>
        <v>17.2</v>
      </c>
      <c r="F758" s="9">
        <v>17.2</v>
      </c>
    </row>
    <row r="759" spans="1:6" x14ac:dyDescent="0.3">
      <c r="A759" s="4" t="s">
        <v>0</v>
      </c>
      <c r="B759" s="4" t="s">
        <v>758</v>
      </c>
      <c r="C759" s="5">
        <v>3</v>
      </c>
      <c r="D759" s="13">
        <v>24.97</v>
      </c>
      <c r="E759" s="13">
        <f t="shared" si="11"/>
        <v>74.91</v>
      </c>
      <c r="F759" s="9">
        <v>74.91</v>
      </c>
    </row>
    <row r="760" spans="1:6" x14ac:dyDescent="0.3">
      <c r="A760" s="4" t="s">
        <v>0</v>
      </c>
      <c r="B760" s="4" t="s">
        <v>759</v>
      </c>
      <c r="C760" s="5">
        <v>1</v>
      </c>
      <c r="D760" s="13">
        <v>58.3</v>
      </c>
      <c r="E760" s="13">
        <f t="shared" si="11"/>
        <v>58.3</v>
      </c>
      <c r="F760" s="9">
        <v>58.3</v>
      </c>
    </row>
    <row r="761" spans="1:6" x14ac:dyDescent="0.3">
      <c r="A761" s="4" t="s">
        <v>0</v>
      </c>
      <c r="B761" s="4" t="s">
        <v>760</v>
      </c>
      <c r="C761" s="5">
        <v>1</v>
      </c>
      <c r="D761" s="13">
        <v>58.7</v>
      </c>
      <c r="E761" s="13">
        <f t="shared" si="11"/>
        <v>58.7</v>
      </c>
      <c r="F761" s="9">
        <v>58.7</v>
      </c>
    </row>
    <row r="762" spans="1:6" x14ac:dyDescent="0.3">
      <c r="A762" s="4" t="s">
        <v>0</v>
      </c>
      <c r="B762" s="4" t="s">
        <v>761</v>
      </c>
      <c r="C762" s="5">
        <v>1</v>
      </c>
      <c r="D762" s="13">
        <v>67.2</v>
      </c>
      <c r="E762" s="13">
        <f t="shared" si="11"/>
        <v>67.2</v>
      </c>
      <c r="F762" s="9">
        <v>67.2</v>
      </c>
    </row>
    <row r="763" spans="1:6" x14ac:dyDescent="0.3">
      <c r="A763" s="4" t="s">
        <v>0</v>
      </c>
      <c r="B763" s="4" t="s">
        <v>762</v>
      </c>
      <c r="C763" s="5">
        <v>1</v>
      </c>
      <c r="D763" s="13">
        <v>103.5</v>
      </c>
      <c r="E763" s="13">
        <f t="shared" si="11"/>
        <v>103.5</v>
      </c>
      <c r="F763" s="9">
        <v>103.5</v>
      </c>
    </row>
    <row r="764" spans="1:6" x14ac:dyDescent="0.3">
      <c r="A764" s="4" t="s">
        <v>0</v>
      </c>
      <c r="B764" s="4" t="s">
        <v>763</v>
      </c>
      <c r="C764" s="5">
        <v>1</v>
      </c>
      <c r="D764" s="13">
        <v>28.82</v>
      </c>
      <c r="E764" s="13">
        <f t="shared" si="11"/>
        <v>28.82</v>
      </c>
      <c r="F764" s="9">
        <v>28.82</v>
      </c>
    </row>
    <row r="765" spans="1:6" x14ac:dyDescent="0.3">
      <c r="A765" s="4" t="s">
        <v>0</v>
      </c>
      <c r="B765" s="4" t="s">
        <v>764</v>
      </c>
      <c r="C765" s="5">
        <v>2</v>
      </c>
      <c r="D765" s="13">
        <v>113.7</v>
      </c>
      <c r="E765" s="13">
        <f t="shared" si="11"/>
        <v>227.4</v>
      </c>
      <c r="F765" s="9">
        <v>227.4</v>
      </c>
    </row>
    <row r="766" spans="1:6" x14ac:dyDescent="0.3">
      <c r="A766" s="4" t="s">
        <v>0</v>
      </c>
      <c r="B766" s="4" t="s">
        <v>765</v>
      </c>
      <c r="C766" s="5">
        <v>5</v>
      </c>
      <c r="D766" s="13">
        <v>3.2</v>
      </c>
      <c r="E766" s="13">
        <f t="shared" si="11"/>
        <v>16</v>
      </c>
      <c r="F766" s="9">
        <v>16</v>
      </c>
    </row>
    <row r="767" spans="1:6" x14ac:dyDescent="0.3">
      <c r="A767" s="4" t="s">
        <v>0</v>
      </c>
      <c r="B767" s="4" t="s">
        <v>766</v>
      </c>
      <c r="C767" s="5">
        <v>1</v>
      </c>
      <c r="D767" s="13">
        <v>35.799999999999997</v>
      </c>
      <c r="E767" s="13">
        <f t="shared" si="11"/>
        <v>35.799999999999997</v>
      </c>
      <c r="F767" s="9">
        <v>35.799999999999997</v>
      </c>
    </row>
    <row r="768" spans="1:6" x14ac:dyDescent="0.3">
      <c r="A768" s="4" t="s">
        <v>0</v>
      </c>
      <c r="B768" s="4" t="s">
        <v>767</v>
      </c>
      <c r="C768" s="5">
        <v>1</v>
      </c>
      <c r="D768" s="13">
        <v>53.5</v>
      </c>
      <c r="E768" s="13">
        <f t="shared" si="11"/>
        <v>53.5</v>
      </c>
      <c r="F768" s="9">
        <v>53.5</v>
      </c>
    </row>
    <row r="769" spans="1:6" x14ac:dyDescent="0.3">
      <c r="A769" s="4" t="s">
        <v>0</v>
      </c>
      <c r="B769" s="4" t="s">
        <v>768</v>
      </c>
      <c r="C769" s="5">
        <v>1</v>
      </c>
      <c r="D769" s="13">
        <v>91.9</v>
      </c>
      <c r="E769" s="13">
        <f t="shared" si="11"/>
        <v>91.9</v>
      </c>
      <c r="F769" s="9">
        <v>91.9</v>
      </c>
    </row>
    <row r="770" spans="1:6" x14ac:dyDescent="0.3">
      <c r="A770" s="4" t="s">
        <v>0</v>
      </c>
      <c r="B770" s="4" t="s">
        <v>769</v>
      </c>
      <c r="C770" s="5">
        <v>2</v>
      </c>
      <c r="D770" s="13">
        <v>87.15</v>
      </c>
      <c r="E770" s="13">
        <f t="shared" si="11"/>
        <v>174.3</v>
      </c>
      <c r="F770" s="9">
        <v>174.3</v>
      </c>
    </row>
    <row r="771" spans="1:6" x14ac:dyDescent="0.3">
      <c r="A771" s="4" t="s">
        <v>0</v>
      </c>
      <c r="B771" s="4" t="s">
        <v>770</v>
      </c>
      <c r="C771" s="5">
        <v>1</v>
      </c>
      <c r="D771" s="13">
        <v>121</v>
      </c>
      <c r="E771" s="13">
        <f t="shared" ref="E771:E834" si="12">D771*C771</f>
        <v>121</v>
      </c>
      <c r="F771" s="9">
        <v>121</v>
      </c>
    </row>
    <row r="772" spans="1:6" x14ac:dyDescent="0.3">
      <c r="A772" s="4" t="s">
        <v>0</v>
      </c>
      <c r="B772" s="4" t="s">
        <v>771</v>
      </c>
      <c r="C772" s="5">
        <v>1</v>
      </c>
      <c r="D772" s="13">
        <v>19</v>
      </c>
      <c r="E772" s="13">
        <f t="shared" si="12"/>
        <v>19</v>
      </c>
      <c r="F772" s="9">
        <v>19</v>
      </c>
    </row>
    <row r="773" spans="1:6" x14ac:dyDescent="0.3">
      <c r="A773" s="4" t="s">
        <v>0</v>
      </c>
      <c r="B773" s="4" t="s">
        <v>772</v>
      </c>
      <c r="C773" s="5">
        <v>4</v>
      </c>
      <c r="D773" s="13">
        <v>197.27499999999998</v>
      </c>
      <c r="E773" s="13">
        <f t="shared" si="12"/>
        <v>789.09999999999991</v>
      </c>
      <c r="F773" s="9">
        <v>789.09999999999991</v>
      </c>
    </row>
    <row r="774" spans="1:6" x14ac:dyDescent="0.3">
      <c r="A774" s="4" t="s">
        <v>0</v>
      </c>
      <c r="B774" s="4" t="s">
        <v>773</v>
      </c>
      <c r="C774" s="5">
        <v>1</v>
      </c>
      <c r="D774" s="13">
        <v>567</v>
      </c>
      <c r="E774" s="13">
        <f t="shared" si="12"/>
        <v>567</v>
      </c>
      <c r="F774" s="9">
        <v>567</v>
      </c>
    </row>
    <row r="775" spans="1:6" x14ac:dyDescent="0.3">
      <c r="A775" s="4" t="s">
        <v>0</v>
      </c>
      <c r="B775" s="4" t="s">
        <v>774</v>
      </c>
      <c r="C775" s="5">
        <v>40</v>
      </c>
      <c r="D775" s="13">
        <v>422.45</v>
      </c>
      <c r="E775" s="13">
        <f t="shared" si="12"/>
        <v>16898</v>
      </c>
      <c r="F775" s="9">
        <v>16898</v>
      </c>
    </row>
    <row r="776" spans="1:6" x14ac:dyDescent="0.3">
      <c r="A776" s="4" t="s">
        <v>0</v>
      </c>
      <c r="B776" s="4" t="s">
        <v>775</v>
      </c>
      <c r="C776" s="5">
        <v>1</v>
      </c>
      <c r="D776" s="13">
        <v>49</v>
      </c>
      <c r="E776" s="13">
        <f t="shared" si="12"/>
        <v>49</v>
      </c>
      <c r="F776" s="9">
        <v>49</v>
      </c>
    </row>
    <row r="777" spans="1:6" x14ac:dyDescent="0.3">
      <c r="A777" s="4" t="s">
        <v>0</v>
      </c>
      <c r="B777" s="4" t="s">
        <v>776</v>
      </c>
      <c r="C777" s="5">
        <v>1</v>
      </c>
      <c r="D777" s="13">
        <v>28.5</v>
      </c>
      <c r="E777" s="13">
        <f t="shared" si="12"/>
        <v>28.5</v>
      </c>
      <c r="F777" s="9">
        <v>28.5</v>
      </c>
    </row>
    <row r="778" spans="1:6" x14ac:dyDescent="0.3">
      <c r="A778" s="4" t="s">
        <v>0</v>
      </c>
      <c r="B778" s="4" t="s">
        <v>777</v>
      </c>
      <c r="C778" s="5">
        <v>1</v>
      </c>
      <c r="D778" s="13">
        <v>176</v>
      </c>
      <c r="E778" s="13">
        <f t="shared" si="12"/>
        <v>176</v>
      </c>
      <c r="F778" s="9">
        <v>176</v>
      </c>
    </row>
    <row r="779" spans="1:6" x14ac:dyDescent="0.3">
      <c r="A779" s="4" t="s">
        <v>0</v>
      </c>
      <c r="B779" s="4" t="s">
        <v>778</v>
      </c>
      <c r="C779" s="5">
        <v>3</v>
      </c>
      <c r="D779" s="13">
        <v>104.33333333333333</v>
      </c>
      <c r="E779" s="13">
        <f t="shared" si="12"/>
        <v>313</v>
      </c>
      <c r="F779" s="9">
        <v>313</v>
      </c>
    </row>
    <row r="780" spans="1:6" x14ac:dyDescent="0.3">
      <c r="A780" s="4" t="s">
        <v>0</v>
      </c>
      <c r="B780" s="4" t="s">
        <v>779</v>
      </c>
      <c r="C780" s="5">
        <v>2</v>
      </c>
      <c r="D780" s="13">
        <v>63.7</v>
      </c>
      <c r="E780" s="13">
        <f t="shared" si="12"/>
        <v>127.4</v>
      </c>
      <c r="F780" s="9">
        <v>127.4</v>
      </c>
    </row>
    <row r="781" spans="1:6" x14ac:dyDescent="0.3">
      <c r="A781" s="4" t="s">
        <v>0</v>
      </c>
      <c r="B781" s="4" t="s">
        <v>780</v>
      </c>
      <c r="C781" s="5">
        <v>2</v>
      </c>
      <c r="D781" s="13">
        <v>13.3</v>
      </c>
      <c r="E781" s="13">
        <f t="shared" si="12"/>
        <v>26.6</v>
      </c>
      <c r="F781" s="9">
        <v>26.6</v>
      </c>
    </row>
    <row r="782" spans="1:6" x14ac:dyDescent="0.3">
      <c r="A782" s="4" t="s">
        <v>0</v>
      </c>
      <c r="B782" s="4" t="s">
        <v>781</v>
      </c>
      <c r="C782" s="5">
        <v>4</v>
      </c>
      <c r="D782" s="13">
        <v>27</v>
      </c>
      <c r="E782" s="13">
        <f t="shared" si="12"/>
        <v>108</v>
      </c>
      <c r="F782" s="9">
        <v>108</v>
      </c>
    </row>
    <row r="783" spans="1:6" x14ac:dyDescent="0.3">
      <c r="A783" s="4" t="s">
        <v>0</v>
      </c>
      <c r="B783" s="4" t="s">
        <v>782</v>
      </c>
      <c r="C783" s="5">
        <v>1</v>
      </c>
      <c r="D783" s="13">
        <v>518.70000000000005</v>
      </c>
      <c r="E783" s="13">
        <f t="shared" si="12"/>
        <v>518.70000000000005</v>
      </c>
      <c r="F783" s="9">
        <v>518.70000000000005</v>
      </c>
    </row>
    <row r="784" spans="1:6" x14ac:dyDescent="0.3">
      <c r="A784" s="4" t="s">
        <v>0</v>
      </c>
      <c r="B784" s="4" t="s">
        <v>783</v>
      </c>
      <c r="C784" s="5">
        <v>1</v>
      </c>
      <c r="D784" s="13">
        <v>181</v>
      </c>
      <c r="E784" s="13">
        <f t="shared" si="12"/>
        <v>181</v>
      </c>
      <c r="F784" s="9">
        <v>181</v>
      </c>
    </row>
    <row r="785" spans="1:6" x14ac:dyDescent="0.3">
      <c r="A785" s="4" t="s">
        <v>0</v>
      </c>
      <c r="B785" s="4" t="s">
        <v>784</v>
      </c>
      <c r="C785" s="5">
        <v>3</v>
      </c>
      <c r="D785" s="13">
        <v>54.4</v>
      </c>
      <c r="E785" s="13">
        <f t="shared" si="12"/>
        <v>163.19999999999999</v>
      </c>
      <c r="F785" s="9">
        <v>163.19999999999999</v>
      </c>
    </row>
    <row r="786" spans="1:6" x14ac:dyDescent="0.3">
      <c r="A786" s="4" t="s">
        <v>0</v>
      </c>
      <c r="B786" s="4" t="s">
        <v>785</v>
      </c>
      <c r="C786" s="5">
        <v>30</v>
      </c>
      <c r="D786" s="13">
        <v>75.789999999999992</v>
      </c>
      <c r="E786" s="13">
        <f t="shared" si="12"/>
        <v>2273.6999999999998</v>
      </c>
      <c r="F786" s="9">
        <v>2273.6999999999998</v>
      </c>
    </row>
    <row r="787" spans="1:6" x14ac:dyDescent="0.3">
      <c r="A787" s="4" t="s">
        <v>0</v>
      </c>
      <c r="B787" s="4" t="s">
        <v>786</v>
      </c>
      <c r="C787" s="5">
        <v>2</v>
      </c>
      <c r="D787" s="13">
        <v>57.2</v>
      </c>
      <c r="E787" s="13">
        <f t="shared" si="12"/>
        <v>114.4</v>
      </c>
      <c r="F787" s="9">
        <v>114.4</v>
      </c>
    </row>
    <row r="788" spans="1:6" x14ac:dyDescent="0.3">
      <c r="A788" s="4" t="s">
        <v>0</v>
      </c>
      <c r="B788" s="4" t="s">
        <v>787</v>
      </c>
      <c r="C788" s="5">
        <v>1</v>
      </c>
      <c r="D788" s="13">
        <v>50.7</v>
      </c>
      <c r="E788" s="13">
        <f t="shared" si="12"/>
        <v>50.7</v>
      </c>
      <c r="F788" s="9">
        <v>50.7</v>
      </c>
    </row>
    <row r="789" spans="1:6" x14ac:dyDescent="0.3">
      <c r="A789" s="4" t="s">
        <v>0</v>
      </c>
      <c r="B789" s="4" t="s">
        <v>788</v>
      </c>
      <c r="C789" s="5">
        <v>1</v>
      </c>
      <c r="D789" s="13">
        <v>230.1</v>
      </c>
      <c r="E789" s="13">
        <f t="shared" si="12"/>
        <v>230.1</v>
      </c>
      <c r="F789" s="9">
        <v>230.1</v>
      </c>
    </row>
    <row r="790" spans="1:6" x14ac:dyDescent="0.3">
      <c r="A790" s="4" t="s">
        <v>0</v>
      </c>
      <c r="B790" s="4" t="s">
        <v>789</v>
      </c>
      <c r="C790" s="5">
        <v>1</v>
      </c>
      <c r="D790" s="13">
        <v>23.5</v>
      </c>
      <c r="E790" s="13">
        <f t="shared" si="12"/>
        <v>23.5</v>
      </c>
      <c r="F790" s="9">
        <v>23.5</v>
      </c>
    </row>
    <row r="791" spans="1:6" x14ac:dyDescent="0.3">
      <c r="A791" s="4" t="s">
        <v>0</v>
      </c>
      <c r="B791" s="4" t="s">
        <v>790</v>
      </c>
      <c r="C791" s="5">
        <v>1</v>
      </c>
      <c r="D791" s="13">
        <v>119.7</v>
      </c>
      <c r="E791" s="13">
        <f t="shared" si="12"/>
        <v>119.7</v>
      </c>
      <c r="F791" s="9">
        <v>119.7</v>
      </c>
    </row>
    <row r="792" spans="1:6" x14ac:dyDescent="0.3">
      <c r="A792" s="4" t="s">
        <v>0</v>
      </c>
      <c r="B792" s="4" t="s">
        <v>791</v>
      </c>
      <c r="C792" s="5">
        <v>1</v>
      </c>
      <c r="D792" s="13">
        <v>186.38</v>
      </c>
      <c r="E792" s="13">
        <f t="shared" si="12"/>
        <v>186.38</v>
      </c>
      <c r="F792" s="9">
        <v>186.38</v>
      </c>
    </row>
    <row r="793" spans="1:6" x14ac:dyDescent="0.3">
      <c r="A793" s="4" t="s">
        <v>0</v>
      </c>
      <c r="B793" s="4" t="s">
        <v>792</v>
      </c>
      <c r="C793" s="5">
        <v>3</v>
      </c>
      <c r="D793" s="13">
        <v>31.2</v>
      </c>
      <c r="E793" s="13">
        <f t="shared" si="12"/>
        <v>93.6</v>
      </c>
      <c r="F793" s="9">
        <v>93.6</v>
      </c>
    </row>
    <row r="794" spans="1:6" x14ac:dyDescent="0.3">
      <c r="A794" s="4" t="s">
        <v>0</v>
      </c>
      <c r="B794" s="4" t="s">
        <v>793</v>
      </c>
      <c r="C794" s="5">
        <v>1</v>
      </c>
      <c r="D794" s="13">
        <v>148</v>
      </c>
      <c r="E794" s="13">
        <f t="shared" si="12"/>
        <v>148</v>
      </c>
      <c r="F794" s="9">
        <v>148</v>
      </c>
    </row>
    <row r="795" spans="1:6" x14ac:dyDescent="0.3">
      <c r="A795" s="4" t="s">
        <v>0</v>
      </c>
      <c r="B795" s="4" t="s">
        <v>794</v>
      </c>
      <c r="C795" s="5">
        <v>1</v>
      </c>
      <c r="D795" s="13">
        <v>92.7</v>
      </c>
      <c r="E795" s="13">
        <f t="shared" si="12"/>
        <v>92.7</v>
      </c>
      <c r="F795" s="9">
        <v>92.7</v>
      </c>
    </row>
    <row r="796" spans="1:6" x14ac:dyDescent="0.3">
      <c r="A796" s="4" t="s">
        <v>0</v>
      </c>
      <c r="B796" s="4" t="s">
        <v>795</v>
      </c>
      <c r="C796" s="5">
        <v>6</v>
      </c>
      <c r="D796" s="13">
        <v>28.100000000000005</v>
      </c>
      <c r="E796" s="13">
        <f t="shared" si="12"/>
        <v>168.60000000000002</v>
      </c>
      <c r="F796" s="9">
        <v>168.60000000000002</v>
      </c>
    </row>
    <row r="797" spans="1:6" x14ac:dyDescent="0.3">
      <c r="A797" s="4" t="s">
        <v>0</v>
      </c>
      <c r="B797" s="4" t="s">
        <v>796</v>
      </c>
      <c r="C797" s="5">
        <v>2</v>
      </c>
      <c r="D797" s="13">
        <v>340</v>
      </c>
      <c r="E797" s="13">
        <f t="shared" si="12"/>
        <v>680</v>
      </c>
      <c r="F797" s="9">
        <v>680</v>
      </c>
    </row>
    <row r="798" spans="1:6" x14ac:dyDescent="0.3">
      <c r="A798" s="4" t="s">
        <v>0</v>
      </c>
      <c r="B798" s="4" t="s">
        <v>797</v>
      </c>
      <c r="C798" s="5">
        <v>1</v>
      </c>
      <c r="D798" s="13">
        <v>13</v>
      </c>
      <c r="E798" s="13">
        <f t="shared" si="12"/>
        <v>13</v>
      </c>
      <c r="F798" s="9">
        <v>13</v>
      </c>
    </row>
    <row r="799" spans="1:6" x14ac:dyDescent="0.3">
      <c r="A799" s="4" t="s">
        <v>0</v>
      </c>
      <c r="B799" s="4" t="s">
        <v>798</v>
      </c>
      <c r="C799" s="5">
        <v>5</v>
      </c>
      <c r="D799" s="13">
        <v>99.25</v>
      </c>
      <c r="E799" s="13">
        <f t="shared" si="12"/>
        <v>496.25</v>
      </c>
      <c r="F799" s="9">
        <v>496.25</v>
      </c>
    </row>
    <row r="800" spans="1:6" x14ac:dyDescent="0.3">
      <c r="A800" s="4" t="s">
        <v>0</v>
      </c>
      <c r="B800" s="4" t="s">
        <v>799</v>
      </c>
      <c r="C800" s="5">
        <v>6</v>
      </c>
      <c r="D800" s="13">
        <v>31.2</v>
      </c>
      <c r="E800" s="13">
        <f t="shared" si="12"/>
        <v>187.2</v>
      </c>
      <c r="F800" s="9">
        <v>187.2</v>
      </c>
    </row>
    <row r="801" spans="1:6" x14ac:dyDescent="0.3">
      <c r="A801" s="4" t="s">
        <v>0</v>
      </c>
      <c r="B801" s="4" t="s">
        <v>800</v>
      </c>
      <c r="C801" s="5">
        <v>3</v>
      </c>
      <c r="D801" s="13">
        <v>51.110000000000007</v>
      </c>
      <c r="E801" s="13">
        <f t="shared" si="12"/>
        <v>153.33000000000001</v>
      </c>
      <c r="F801" s="9">
        <v>153.33000000000001</v>
      </c>
    </row>
    <row r="802" spans="1:6" x14ac:dyDescent="0.3">
      <c r="A802" s="4" t="s">
        <v>0</v>
      </c>
      <c r="B802" s="4" t="s">
        <v>801</v>
      </c>
      <c r="C802" s="5">
        <v>1</v>
      </c>
      <c r="D802" s="13">
        <v>31.2</v>
      </c>
      <c r="E802" s="13">
        <f t="shared" si="12"/>
        <v>31.2</v>
      </c>
      <c r="F802" s="9">
        <v>31.2</v>
      </c>
    </row>
    <row r="803" spans="1:6" x14ac:dyDescent="0.3">
      <c r="A803" s="4" t="s">
        <v>0</v>
      </c>
      <c r="B803" s="4" t="s">
        <v>802</v>
      </c>
      <c r="C803" s="5">
        <v>1</v>
      </c>
      <c r="D803" s="13">
        <v>86.6</v>
      </c>
      <c r="E803" s="13">
        <f t="shared" si="12"/>
        <v>86.6</v>
      </c>
      <c r="F803" s="9">
        <v>86.6</v>
      </c>
    </row>
    <row r="804" spans="1:6" x14ac:dyDescent="0.3">
      <c r="A804" s="4" t="s">
        <v>0</v>
      </c>
      <c r="B804" s="4" t="s">
        <v>803</v>
      </c>
      <c r="C804" s="5">
        <v>100</v>
      </c>
      <c r="D804" s="13">
        <v>0.2</v>
      </c>
      <c r="E804" s="13">
        <f t="shared" si="12"/>
        <v>20</v>
      </c>
      <c r="F804" s="9">
        <v>20</v>
      </c>
    </row>
    <row r="805" spans="1:6" x14ac:dyDescent="0.3">
      <c r="A805" s="4" t="s">
        <v>0</v>
      </c>
      <c r="B805" s="4" t="s">
        <v>804</v>
      </c>
      <c r="C805" s="5">
        <v>1</v>
      </c>
      <c r="D805" s="13">
        <v>138.5</v>
      </c>
      <c r="E805" s="13">
        <f t="shared" si="12"/>
        <v>138.5</v>
      </c>
      <c r="F805" s="9">
        <v>138.5</v>
      </c>
    </row>
    <row r="806" spans="1:6" x14ac:dyDescent="0.3">
      <c r="A806" s="4" t="s">
        <v>0</v>
      </c>
      <c r="B806" s="4" t="s">
        <v>805</v>
      </c>
      <c r="C806" s="5">
        <v>20</v>
      </c>
      <c r="D806" s="13">
        <v>29.6</v>
      </c>
      <c r="E806" s="13">
        <f t="shared" si="12"/>
        <v>592</v>
      </c>
      <c r="F806" s="9">
        <v>592</v>
      </c>
    </row>
    <row r="807" spans="1:6" x14ac:dyDescent="0.3">
      <c r="A807" s="4" t="s">
        <v>0</v>
      </c>
      <c r="B807" s="4" t="s">
        <v>806</v>
      </c>
      <c r="C807" s="5">
        <v>4</v>
      </c>
      <c r="D807" s="13">
        <v>134.5</v>
      </c>
      <c r="E807" s="13">
        <f t="shared" si="12"/>
        <v>538</v>
      </c>
      <c r="F807" s="9">
        <v>538</v>
      </c>
    </row>
    <row r="808" spans="1:6" x14ac:dyDescent="0.3">
      <c r="A808" s="4" t="s">
        <v>0</v>
      </c>
      <c r="B808" s="4" t="s">
        <v>807</v>
      </c>
      <c r="C808" s="5">
        <v>5</v>
      </c>
      <c r="D808" s="13">
        <v>203.5</v>
      </c>
      <c r="E808" s="13">
        <f t="shared" si="12"/>
        <v>1017.5</v>
      </c>
      <c r="F808" s="9">
        <v>1017.5</v>
      </c>
    </row>
    <row r="809" spans="1:6" x14ac:dyDescent="0.3">
      <c r="A809" s="4" t="s">
        <v>0</v>
      </c>
      <c r="B809" s="4" t="s">
        <v>808</v>
      </c>
      <c r="C809" s="5">
        <v>80</v>
      </c>
      <c r="D809" s="13">
        <v>4.3899999999999997</v>
      </c>
      <c r="E809" s="13">
        <f t="shared" si="12"/>
        <v>351.2</v>
      </c>
      <c r="F809" s="9">
        <v>351.2</v>
      </c>
    </row>
    <row r="810" spans="1:6" x14ac:dyDescent="0.3">
      <c r="A810" s="4" t="s">
        <v>0</v>
      </c>
      <c r="B810" s="4" t="s">
        <v>809</v>
      </c>
      <c r="C810" s="5">
        <v>1</v>
      </c>
      <c r="D810" s="13">
        <v>66.400000000000006</v>
      </c>
      <c r="E810" s="13">
        <f t="shared" si="12"/>
        <v>66.400000000000006</v>
      </c>
      <c r="F810" s="9">
        <v>66.400000000000006</v>
      </c>
    </row>
    <row r="811" spans="1:6" x14ac:dyDescent="0.3">
      <c r="A811" s="4" t="s">
        <v>0</v>
      </c>
      <c r="B811" s="4" t="s">
        <v>810</v>
      </c>
      <c r="C811" s="5">
        <v>1</v>
      </c>
      <c r="D811" s="13">
        <v>192</v>
      </c>
      <c r="E811" s="13">
        <f t="shared" si="12"/>
        <v>192</v>
      </c>
      <c r="F811" s="9">
        <v>192</v>
      </c>
    </row>
    <row r="812" spans="1:6" x14ac:dyDescent="0.3">
      <c r="A812" s="4" t="s">
        <v>0</v>
      </c>
      <c r="B812" s="4" t="s">
        <v>811</v>
      </c>
      <c r="C812" s="5">
        <v>3</v>
      </c>
      <c r="D812" s="13">
        <v>171.6</v>
      </c>
      <c r="E812" s="13">
        <f t="shared" si="12"/>
        <v>514.79999999999995</v>
      </c>
      <c r="F812" s="9">
        <v>514.79999999999995</v>
      </c>
    </row>
    <row r="813" spans="1:6" x14ac:dyDescent="0.3">
      <c r="A813" s="4" t="s">
        <v>0</v>
      </c>
      <c r="B813" s="4" t="s">
        <v>812</v>
      </c>
      <c r="C813" s="5">
        <v>1</v>
      </c>
      <c r="D813" s="13">
        <v>314.10000000000002</v>
      </c>
      <c r="E813" s="13">
        <f t="shared" si="12"/>
        <v>314.10000000000002</v>
      </c>
      <c r="F813" s="9">
        <v>314.10000000000002</v>
      </c>
    </row>
    <row r="814" spans="1:6" x14ac:dyDescent="0.3">
      <c r="A814" s="4" t="s">
        <v>0</v>
      </c>
      <c r="B814" s="4" t="s">
        <v>813</v>
      </c>
      <c r="C814" s="5">
        <v>2</v>
      </c>
      <c r="D814" s="13">
        <v>252.2</v>
      </c>
      <c r="E814" s="13">
        <f t="shared" si="12"/>
        <v>504.4</v>
      </c>
      <c r="F814" s="9">
        <v>504.4</v>
      </c>
    </row>
    <row r="815" spans="1:6" x14ac:dyDescent="0.3">
      <c r="A815" s="4" t="s">
        <v>0</v>
      </c>
      <c r="B815" s="4" t="s">
        <v>814</v>
      </c>
      <c r="C815" s="5">
        <v>3</v>
      </c>
      <c r="D815" s="13">
        <v>42.1</v>
      </c>
      <c r="E815" s="13">
        <f t="shared" si="12"/>
        <v>126.30000000000001</v>
      </c>
      <c r="F815" s="9">
        <v>126.3</v>
      </c>
    </row>
    <row r="816" spans="1:6" x14ac:dyDescent="0.3">
      <c r="A816" s="4" t="s">
        <v>0</v>
      </c>
      <c r="B816" s="4" t="s">
        <v>815</v>
      </c>
      <c r="C816" s="5">
        <v>6</v>
      </c>
      <c r="D816" s="13">
        <v>26.400000000000002</v>
      </c>
      <c r="E816" s="13">
        <f t="shared" si="12"/>
        <v>158.4</v>
      </c>
      <c r="F816" s="9">
        <v>158.4</v>
      </c>
    </row>
    <row r="817" spans="1:6" x14ac:dyDescent="0.3">
      <c r="A817" s="4" t="s">
        <v>0</v>
      </c>
      <c r="B817" s="4" t="s">
        <v>816</v>
      </c>
      <c r="C817" s="5">
        <v>6</v>
      </c>
      <c r="D817" s="13">
        <v>117.20333333333333</v>
      </c>
      <c r="E817" s="13">
        <f t="shared" si="12"/>
        <v>703.22</v>
      </c>
      <c r="F817" s="9">
        <v>703.22</v>
      </c>
    </row>
    <row r="818" spans="1:6" x14ac:dyDescent="0.3">
      <c r="A818" s="4" t="s">
        <v>0</v>
      </c>
      <c r="B818" s="4" t="s">
        <v>817</v>
      </c>
      <c r="C818" s="5">
        <v>1</v>
      </c>
      <c r="D818" s="13">
        <v>885</v>
      </c>
      <c r="E818" s="13">
        <f t="shared" si="12"/>
        <v>885</v>
      </c>
      <c r="F818" s="9">
        <v>885</v>
      </c>
    </row>
    <row r="819" spans="1:6" x14ac:dyDescent="0.3">
      <c r="A819" s="4" t="s">
        <v>0</v>
      </c>
      <c r="B819" s="4" t="s">
        <v>818</v>
      </c>
      <c r="C819" s="5">
        <v>1</v>
      </c>
      <c r="D819" s="13">
        <v>114.4</v>
      </c>
      <c r="E819" s="13">
        <f t="shared" si="12"/>
        <v>114.4</v>
      </c>
      <c r="F819" s="9">
        <v>114.4</v>
      </c>
    </row>
    <row r="820" spans="1:6" x14ac:dyDescent="0.3">
      <c r="A820" s="4" t="s">
        <v>0</v>
      </c>
      <c r="B820" s="4" t="s">
        <v>819</v>
      </c>
      <c r="C820" s="5">
        <v>1</v>
      </c>
      <c r="D820" s="13">
        <v>130</v>
      </c>
      <c r="E820" s="13">
        <f t="shared" si="12"/>
        <v>130</v>
      </c>
      <c r="F820" s="9">
        <v>130</v>
      </c>
    </row>
    <row r="821" spans="1:6" x14ac:dyDescent="0.3">
      <c r="A821" s="4" t="s">
        <v>0</v>
      </c>
      <c r="B821" s="4" t="s">
        <v>820</v>
      </c>
      <c r="C821" s="5">
        <v>5</v>
      </c>
      <c r="D821" s="13">
        <v>130.30000000000001</v>
      </c>
      <c r="E821" s="13">
        <f t="shared" si="12"/>
        <v>651.5</v>
      </c>
      <c r="F821" s="9">
        <v>651.5</v>
      </c>
    </row>
    <row r="822" spans="1:6" x14ac:dyDescent="0.3">
      <c r="A822" s="4" t="s">
        <v>0</v>
      </c>
      <c r="B822" s="4" t="s">
        <v>821</v>
      </c>
      <c r="C822" s="5">
        <v>1</v>
      </c>
      <c r="D822" s="13">
        <v>25.4</v>
      </c>
      <c r="E822" s="13">
        <f t="shared" si="12"/>
        <v>25.4</v>
      </c>
      <c r="F822" s="9">
        <v>25.4</v>
      </c>
    </row>
    <row r="823" spans="1:6" x14ac:dyDescent="0.3">
      <c r="A823" s="4" t="s">
        <v>0</v>
      </c>
      <c r="B823" s="4" t="s">
        <v>822</v>
      </c>
      <c r="C823" s="5">
        <v>7</v>
      </c>
      <c r="D823" s="13">
        <v>78.651428571428582</v>
      </c>
      <c r="E823" s="13">
        <f t="shared" si="12"/>
        <v>550.56000000000006</v>
      </c>
      <c r="F823" s="9">
        <v>550.56000000000006</v>
      </c>
    </row>
    <row r="824" spans="1:6" x14ac:dyDescent="0.3">
      <c r="A824" s="4" t="s">
        <v>0</v>
      </c>
      <c r="B824" s="4" t="s">
        <v>823</v>
      </c>
      <c r="C824" s="5">
        <v>4</v>
      </c>
      <c r="D824" s="13">
        <v>201.1</v>
      </c>
      <c r="E824" s="13">
        <f t="shared" si="12"/>
        <v>804.4</v>
      </c>
      <c r="F824" s="9">
        <v>804.4</v>
      </c>
    </row>
    <row r="825" spans="1:6" x14ac:dyDescent="0.3">
      <c r="A825" s="4" t="s">
        <v>0</v>
      </c>
      <c r="B825" s="4" t="s">
        <v>824</v>
      </c>
      <c r="C825" s="5">
        <v>1</v>
      </c>
      <c r="D825" s="13">
        <v>81.400000000000006</v>
      </c>
      <c r="E825" s="13">
        <f t="shared" si="12"/>
        <v>81.400000000000006</v>
      </c>
      <c r="F825" s="9">
        <v>81.400000000000006</v>
      </c>
    </row>
    <row r="826" spans="1:6" x14ac:dyDescent="0.3">
      <c r="A826" s="4" t="s">
        <v>0</v>
      </c>
      <c r="B826" s="4" t="s">
        <v>825</v>
      </c>
      <c r="C826" s="5">
        <v>1</v>
      </c>
      <c r="D826" s="13">
        <v>25.25</v>
      </c>
      <c r="E826" s="13">
        <f t="shared" si="12"/>
        <v>25.25</v>
      </c>
      <c r="F826" s="9">
        <v>25.25</v>
      </c>
    </row>
    <row r="827" spans="1:6" x14ac:dyDescent="0.3">
      <c r="A827" s="4" t="s">
        <v>0</v>
      </c>
      <c r="B827" s="4" t="s">
        <v>826</v>
      </c>
      <c r="C827" s="5">
        <v>1</v>
      </c>
      <c r="D827" s="13">
        <v>634</v>
      </c>
      <c r="E827" s="13">
        <f t="shared" si="12"/>
        <v>634</v>
      </c>
      <c r="F827" s="9">
        <v>634</v>
      </c>
    </row>
    <row r="828" spans="1:6" x14ac:dyDescent="0.3">
      <c r="A828" s="4" t="s">
        <v>0</v>
      </c>
      <c r="B828" s="4" t="s">
        <v>827</v>
      </c>
      <c r="C828" s="5">
        <v>9</v>
      </c>
      <c r="D828" s="13">
        <v>191.1</v>
      </c>
      <c r="E828" s="13">
        <f t="shared" si="12"/>
        <v>1719.8999999999999</v>
      </c>
      <c r="F828" s="9">
        <v>1719.8999999999999</v>
      </c>
    </row>
    <row r="829" spans="1:6" x14ac:dyDescent="0.3">
      <c r="A829" s="4" t="s">
        <v>0</v>
      </c>
      <c r="B829" s="4" t="s">
        <v>828</v>
      </c>
      <c r="C829" s="5">
        <v>2</v>
      </c>
      <c r="D829" s="13">
        <v>80.599999999999994</v>
      </c>
      <c r="E829" s="13">
        <f t="shared" si="12"/>
        <v>161.19999999999999</v>
      </c>
      <c r="F829" s="9">
        <v>161.19999999999999</v>
      </c>
    </row>
    <row r="830" spans="1:6" x14ac:dyDescent="0.3">
      <c r="A830" s="4" t="s">
        <v>0</v>
      </c>
      <c r="B830" s="4" t="s">
        <v>829</v>
      </c>
      <c r="C830" s="5">
        <v>2</v>
      </c>
      <c r="D830" s="13">
        <v>41.6</v>
      </c>
      <c r="E830" s="13">
        <f t="shared" si="12"/>
        <v>83.2</v>
      </c>
      <c r="F830" s="9">
        <v>83.2</v>
      </c>
    </row>
    <row r="831" spans="1:6" x14ac:dyDescent="0.3">
      <c r="A831" s="4" t="s">
        <v>0</v>
      </c>
      <c r="B831" s="4" t="s">
        <v>830</v>
      </c>
      <c r="C831" s="5">
        <v>2</v>
      </c>
      <c r="D831" s="13">
        <v>21.9</v>
      </c>
      <c r="E831" s="13">
        <f t="shared" si="12"/>
        <v>43.8</v>
      </c>
      <c r="F831" s="9">
        <v>43.8</v>
      </c>
    </row>
    <row r="832" spans="1:6" x14ac:dyDescent="0.3">
      <c r="A832" s="4" t="s">
        <v>0</v>
      </c>
      <c r="B832" s="4" t="s">
        <v>831</v>
      </c>
      <c r="C832" s="5">
        <v>1</v>
      </c>
      <c r="D832" s="13">
        <v>15.6</v>
      </c>
      <c r="E832" s="13">
        <f t="shared" si="12"/>
        <v>15.6</v>
      </c>
      <c r="F832" s="9">
        <v>15.6</v>
      </c>
    </row>
    <row r="833" spans="1:6" x14ac:dyDescent="0.3">
      <c r="A833" s="4" t="s">
        <v>0</v>
      </c>
      <c r="B833" s="4" t="s">
        <v>832</v>
      </c>
      <c r="C833" s="5">
        <v>1</v>
      </c>
      <c r="D833" s="13">
        <v>625.74</v>
      </c>
      <c r="E833" s="13">
        <f t="shared" si="12"/>
        <v>625.74</v>
      </c>
      <c r="F833" s="9">
        <v>625.74</v>
      </c>
    </row>
    <row r="834" spans="1:6" x14ac:dyDescent="0.3">
      <c r="A834" s="4" t="s">
        <v>0</v>
      </c>
      <c r="B834" s="4" t="s">
        <v>833</v>
      </c>
      <c r="C834" s="5">
        <v>1</v>
      </c>
      <c r="D834" s="13">
        <v>168.5</v>
      </c>
      <c r="E834" s="13">
        <f t="shared" si="12"/>
        <v>168.5</v>
      </c>
      <c r="F834" s="9">
        <v>168.5</v>
      </c>
    </row>
    <row r="835" spans="1:6" x14ac:dyDescent="0.3">
      <c r="A835" s="4" t="s">
        <v>0</v>
      </c>
      <c r="B835" s="4" t="s">
        <v>834</v>
      </c>
      <c r="C835" s="5">
        <v>6</v>
      </c>
      <c r="D835" s="13">
        <v>181.5</v>
      </c>
      <c r="E835" s="13">
        <f t="shared" ref="E835:E898" si="13">D835*C835</f>
        <v>1089</v>
      </c>
      <c r="F835" s="9">
        <v>1089</v>
      </c>
    </row>
    <row r="836" spans="1:6" x14ac:dyDescent="0.3">
      <c r="A836" s="4" t="s">
        <v>0</v>
      </c>
      <c r="B836" s="4" t="s">
        <v>835</v>
      </c>
      <c r="C836" s="5">
        <v>7</v>
      </c>
      <c r="D836" s="13">
        <v>101.68999999999998</v>
      </c>
      <c r="E836" s="13">
        <f t="shared" si="13"/>
        <v>711.82999999999993</v>
      </c>
      <c r="F836" s="9">
        <v>711.82999999999993</v>
      </c>
    </row>
    <row r="837" spans="1:6" x14ac:dyDescent="0.3">
      <c r="A837" s="4" t="s">
        <v>0</v>
      </c>
      <c r="B837" s="4" t="s">
        <v>836</v>
      </c>
      <c r="C837" s="5">
        <v>3</v>
      </c>
      <c r="D837" s="13">
        <v>125.52666666666666</v>
      </c>
      <c r="E837" s="13">
        <f t="shared" si="13"/>
        <v>376.58</v>
      </c>
      <c r="F837" s="9">
        <v>376.58</v>
      </c>
    </row>
    <row r="838" spans="1:6" x14ac:dyDescent="0.3">
      <c r="A838" s="4" t="s">
        <v>0</v>
      </c>
      <c r="B838" s="4" t="s">
        <v>837</v>
      </c>
      <c r="C838" s="5">
        <v>1</v>
      </c>
      <c r="D838" s="13">
        <v>18.7</v>
      </c>
      <c r="E838" s="13">
        <f t="shared" si="13"/>
        <v>18.7</v>
      </c>
      <c r="F838" s="9">
        <v>18.7</v>
      </c>
    </row>
    <row r="839" spans="1:6" x14ac:dyDescent="0.3">
      <c r="A839" s="4" t="s">
        <v>0</v>
      </c>
      <c r="B839" s="4" t="s">
        <v>838</v>
      </c>
      <c r="C839" s="5">
        <v>1</v>
      </c>
      <c r="D839" s="13">
        <v>175.5</v>
      </c>
      <c r="E839" s="13">
        <f t="shared" si="13"/>
        <v>175.5</v>
      </c>
      <c r="F839" s="9">
        <v>175.5</v>
      </c>
    </row>
    <row r="840" spans="1:6" x14ac:dyDescent="0.3">
      <c r="A840" s="4" t="s">
        <v>0</v>
      </c>
      <c r="B840" s="4" t="s">
        <v>839</v>
      </c>
      <c r="C840" s="5">
        <v>1</v>
      </c>
      <c r="D840" s="13">
        <v>41.6</v>
      </c>
      <c r="E840" s="13">
        <f t="shared" si="13"/>
        <v>41.6</v>
      </c>
      <c r="F840" s="9">
        <v>41.6</v>
      </c>
    </row>
    <row r="841" spans="1:6" x14ac:dyDescent="0.3">
      <c r="A841" s="4" t="s">
        <v>0</v>
      </c>
      <c r="B841" s="4" t="s">
        <v>840</v>
      </c>
      <c r="C841" s="5">
        <v>1</v>
      </c>
      <c r="D841" s="13">
        <v>20.7</v>
      </c>
      <c r="E841" s="13">
        <f t="shared" si="13"/>
        <v>20.7</v>
      </c>
      <c r="F841" s="9">
        <v>20.7</v>
      </c>
    </row>
    <row r="842" spans="1:6" x14ac:dyDescent="0.3">
      <c r="A842" s="4" t="s">
        <v>0</v>
      </c>
      <c r="B842" s="4" t="s">
        <v>841</v>
      </c>
      <c r="C842" s="5">
        <v>3</v>
      </c>
      <c r="D842" s="13">
        <v>97.133333333333326</v>
      </c>
      <c r="E842" s="13">
        <f t="shared" si="13"/>
        <v>291.39999999999998</v>
      </c>
      <c r="F842" s="9">
        <v>291.39999999999998</v>
      </c>
    </row>
    <row r="843" spans="1:6" x14ac:dyDescent="0.3">
      <c r="A843" s="4" t="s">
        <v>0</v>
      </c>
      <c r="B843" s="4" t="s">
        <v>842</v>
      </c>
      <c r="C843" s="5">
        <v>1</v>
      </c>
      <c r="D843" s="13">
        <v>340.56</v>
      </c>
      <c r="E843" s="13">
        <f t="shared" si="13"/>
        <v>340.56</v>
      </c>
      <c r="F843" s="9">
        <v>340.56</v>
      </c>
    </row>
    <row r="844" spans="1:6" x14ac:dyDescent="0.3">
      <c r="A844" s="4" t="s">
        <v>0</v>
      </c>
      <c r="B844" s="4" t="s">
        <v>843</v>
      </c>
      <c r="C844" s="5">
        <v>1</v>
      </c>
      <c r="D844" s="13">
        <v>349.7</v>
      </c>
      <c r="E844" s="13">
        <f t="shared" si="13"/>
        <v>349.7</v>
      </c>
      <c r="F844" s="9">
        <v>349.7</v>
      </c>
    </row>
    <row r="845" spans="1:6" x14ac:dyDescent="0.3">
      <c r="A845" s="4" t="s">
        <v>0</v>
      </c>
      <c r="B845" s="4" t="s">
        <v>844</v>
      </c>
      <c r="C845" s="5">
        <v>10</v>
      </c>
      <c r="D845" s="13">
        <v>6.8</v>
      </c>
      <c r="E845" s="13">
        <f t="shared" si="13"/>
        <v>68</v>
      </c>
      <c r="F845" s="9">
        <v>68</v>
      </c>
    </row>
    <row r="846" spans="1:6" x14ac:dyDescent="0.3">
      <c r="A846" s="4" t="s">
        <v>0</v>
      </c>
      <c r="B846" s="4" t="s">
        <v>845</v>
      </c>
      <c r="C846" s="5">
        <v>1</v>
      </c>
      <c r="D846" s="13">
        <v>84.1</v>
      </c>
      <c r="E846" s="13">
        <f t="shared" si="13"/>
        <v>84.1</v>
      </c>
      <c r="F846" s="9">
        <v>84.1</v>
      </c>
    </row>
    <row r="847" spans="1:6" x14ac:dyDescent="0.3">
      <c r="A847" s="4" t="s">
        <v>0</v>
      </c>
      <c r="B847" s="4" t="s">
        <v>846</v>
      </c>
      <c r="C847" s="5">
        <v>1</v>
      </c>
      <c r="D847" s="13">
        <v>106.5</v>
      </c>
      <c r="E847" s="13">
        <f t="shared" si="13"/>
        <v>106.5</v>
      </c>
      <c r="F847" s="9">
        <v>106.5</v>
      </c>
    </row>
    <row r="848" spans="1:6" x14ac:dyDescent="0.3">
      <c r="A848" s="4" t="s">
        <v>0</v>
      </c>
      <c r="B848" s="4" t="s">
        <v>847</v>
      </c>
      <c r="C848" s="5">
        <v>2</v>
      </c>
      <c r="D848" s="13">
        <v>174.2</v>
      </c>
      <c r="E848" s="13">
        <f t="shared" si="13"/>
        <v>348.4</v>
      </c>
      <c r="F848" s="9">
        <v>348.4</v>
      </c>
    </row>
    <row r="849" spans="1:6" x14ac:dyDescent="0.3">
      <c r="A849" s="4" t="s">
        <v>0</v>
      </c>
      <c r="B849" s="4" t="s">
        <v>848</v>
      </c>
      <c r="C849" s="5">
        <v>1</v>
      </c>
      <c r="D849" s="13">
        <v>129</v>
      </c>
      <c r="E849" s="13">
        <f t="shared" si="13"/>
        <v>129</v>
      </c>
      <c r="F849" s="9">
        <v>129</v>
      </c>
    </row>
    <row r="850" spans="1:6" x14ac:dyDescent="0.3">
      <c r="A850" s="4" t="s">
        <v>0</v>
      </c>
      <c r="B850" s="4" t="s">
        <v>849</v>
      </c>
      <c r="C850" s="5">
        <v>2</v>
      </c>
      <c r="D850" s="13">
        <v>50.6</v>
      </c>
      <c r="E850" s="13">
        <f t="shared" si="13"/>
        <v>101.2</v>
      </c>
      <c r="F850" s="9">
        <v>101.2</v>
      </c>
    </row>
    <row r="851" spans="1:6" x14ac:dyDescent="0.3">
      <c r="A851" s="4" t="s">
        <v>0</v>
      </c>
      <c r="B851" s="4" t="s">
        <v>850</v>
      </c>
      <c r="C851" s="5">
        <v>3</v>
      </c>
      <c r="D851" s="13">
        <v>171.03666666666666</v>
      </c>
      <c r="E851" s="13">
        <f t="shared" si="13"/>
        <v>513.11</v>
      </c>
      <c r="F851" s="9">
        <v>513.11</v>
      </c>
    </row>
    <row r="852" spans="1:6" x14ac:dyDescent="0.3">
      <c r="A852" s="4" t="s">
        <v>0</v>
      </c>
      <c r="B852" s="4" t="s">
        <v>851</v>
      </c>
      <c r="C852" s="5">
        <v>1</v>
      </c>
      <c r="D852" s="13">
        <v>30.6</v>
      </c>
      <c r="E852" s="13">
        <f t="shared" si="13"/>
        <v>30.6</v>
      </c>
      <c r="F852" s="9">
        <v>30.6</v>
      </c>
    </row>
    <row r="853" spans="1:6" x14ac:dyDescent="0.3">
      <c r="A853" s="4" t="s">
        <v>0</v>
      </c>
      <c r="B853" s="4" t="s">
        <v>852</v>
      </c>
      <c r="C853" s="5">
        <v>1</v>
      </c>
      <c r="D853" s="13">
        <v>84.5</v>
      </c>
      <c r="E853" s="13">
        <f t="shared" si="13"/>
        <v>84.5</v>
      </c>
      <c r="F853" s="9">
        <v>84.5</v>
      </c>
    </row>
    <row r="854" spans="1:6" x14ac:dyDescent="0.3">
      <c r="A854" s="4" t="s">
        <v>0</v>
      </c>
      <c r="B854" s="4" t="s">
        <v>853</v>
      </c>
      <c r="C854" s="5">
        <v>2</v>
      </c>
      <c r="D854" s="13">
        <v>153.4</v>
      </c>
      <c r="E854" s="13">
        <f t="shared" si="13"/>
        <v>306.8</v>
      </c>
      <c r="F854" s="9">
        <v>306.8</v>
      </c>
    </row>
    <row r="855" spans="1:6" x14ac:dyDescent="0.3">
      <c r="A855" s="4" t="s">
        <v>0</v>
      </c>
      <c r="B855" s="4" t="s">
        <v>854</v>
      </c>
      <c r="C855" s="5">
        <v>5</v>
      </c>
      <c r="D855" s="13">
        <v>137.19999999999999</v>
      </c>
      <c r="E855" s="13">
        <f t="shared" si="13"/>
        <v>686</v>
      </c>
      <c r="F855" s="9">
        <v>686</v>
      </c>
    </row>
    <row r="856" spans="1:6" x14ac:dyDescent="0.3">
      <c r="A856" s="4" t="s">
        <v>0</v>
      </c>
      <c r="B856" s="4" t="s">
        <v>855</v>
      </c>
      <c r="C856" s="5">
        <v>1</v>
      </c>
      <c r="D856" s="13">
        <v>43.9</v>
      </c>
      <c r="E856" s="13">
        <f t="shared" si="13"/>
        <v>43.9</v>
      </c>
      <c r="F856" s="9">
        <v>43.9</v>
      </c>
    </row>
    <row r="857" spans="1:6" x14ac:dyDescent="0.3">
      <c r="A857" s="4" t="s">
        <v>0</v>
      </c>
      <c r="B857" s="4" t="s">
        <v>856</v>
      </c>
      <c r="C857" s="5">
        <v>3</v>
      </c>
      <c r="D857" s="13">
        <v>328.9</v>
      </c>
      <c r="E857" s="13">
        <f t="shared" si="13"/>
        <v>986.69999999999993</v>
      </c>
      <c r="F857" s="9">
        <v>986.69999999999993</v>
      </c>
    </row>
    <row r="858" spans="1:6" x14ac:dyDescent="0.3">
      <c r="A858" s="4" t="s">
        <v>0</v>
      </c>
      <c r="B858" s="4" t="s">
        <v>857</v>
      </c>
      <c r="C858" s="5">
        <v>1</v>
      </c>
      <c r="D858" s="13">
        <v>990</v>
      </c>
      <c r="E858" s="13">
        <f t="shared" si="13"/>
        <v>990</v>
      </c>
      <c r="F858" s="9">
        <v>990</v>
      </c>
    </row>
    <row r="859" spans="1:6" x14ac:dyDescent="0.3">
      <c r="A859" s="4" t="s">
        <v>0</v>
      </c>
      <c r="B859" s="4" t="s">
        <v>858</v>
      </c>
      <c r="C859" s="5">
        <v>5</v>
      </c>
      <c r="D859" s="13">
        <v>19.899999999999999</v>
      </c>
      <c r="E859" s="13">
        <f t="shared" si="13"/>
        <v>99.5</v>
      </c>
      <c r="F859" s="9">
        <v>99.5</v>
      </c>
    </row>
    <row r="860" spans="1:6" x14ac:dyDescent="0.3">
      <c r="A860" s="4" t="s">
        <v>0</v>
      </c>
      <c r="B860" s="4" t="s">
        <v>859</v>
      </c>
      <c r="C860" s="5">
        <v>5</v>
      </c>
      <c r="D860" s="13">
        <v>53.475999999999999</v>
      </c>
      <c r="E860" s="13">
        <f t="shared" si="13"/>
        <v>267.38</v>
      </c>
      <c r="F860" s="9">
        <v>267.38</v>
      </c>
    </row>
    <row r="861" spans="1:6" x14ac:dyDescent="0.3">
      <c r="A861" s="4" t="s">
        <v>0</v>
      </c>
      <c r="B861" s="4" t="s">
        <v>860</v>
      </c>
      <c r="C861" s="5">
        <v>1</v>
      </c>
      <c r="D861" s="13">
        <v>41.3</v>
      </c>
      <c r="E861" s="13">
        <f t="shared" si="13"/>
        <v>41.3</v>
      </c>
      <c r="F861" s="9">
        <v>41.3</v>
      </c>
    </row>
    <row r="862" spans="1:6" x14ac:dyDescent="0.3">
      <c r="A862" s="4" t="s">
        <v>0</v>
      </c>
      <c r="B862" s="4" t="s">
        <v>861</v>
      </c>
      <c r="C862" s="5">
        <v>1</v>
      </c>
      <c r="D862" s="13">
        <v>190.1</v>
      </c>
      <c r="E862" s="13">
        <f t="shared" si="13"/>
        <v>190.1</v>
      </c>
      <c r="F862" s="9">
        <v>190.1</v>
      </c>
    </row>
    <row r="863" spans="1:6" x14ac:dyDescent="0.3">
      <c r="A863" s="4" t="s">
        <v>0</v>
      </c>
      <c r="B863" s="4" t="s">
        <v>862</v>
      </c>
      <c r="C863" s="5">
        <v>1</v>
      </c>
      <c r="D863" s="13">
        <v>19.8</v>
      </c>
      <c r="E863" s="13">
        <f t="shared" si="13"/>
        <v>19.8</v>
      </c>
      <c r="F863" s="9">
        <v>19.8</v>
      </c>
    </row>
    <row r="864" spans="1:6" x14ac:dyDescent="0.3">
      <c r="A864" s="4" t="s">
        <v>0</v>
      </c>
      <c r="B864" s="4" t="s">
        <v>863</v>
      </c>
      <c r="C864" s="5">
        <v>1</v>
      </c>
      <c r="D864" s="13">
        <v>319</v>
      </c>
      <c r="E864" s="13">
        <f t="shared" si="13"/>
        <v>319</v>
      </c>
      <c r="F864" s="9">
        <v>319</v>
      </c>
    </row>
    <row r="865" spans="1:6" x14ac:dyDescent="0.3">
      <c r="A865" s="4" t="s">
        <v>0</v>
      </c>
      <c r="B865" s="4" t="s">
        <v>864</v>
      </c>
      <c r="C865" s="5">
        <v>8</v>
      </c>
      <c r="D865" s="13">
        <v>348</v>
      </c>
      <c r="E865" s="13">
        <f t="shared" si="13"/>
        <v>2784</v>
      </c>
      <c r="F865" s="9">
        <v>2784</v>
      </c>
    </row>
    <row r="866" spans="1:6" x14ac:dyDescent="0.3">
      <c r="A866" s="4" t="s">
        <v>0</v>
      </c>
      <c r="B866" s="4" t="s">
        <v>865</v>
      </c>
      <c r="C866" s="5">
        <v>6</v>
      </c>
      <c r="D866" s="13">
        <v>109.75</v>
      </c>
      <c r="E866" s="13">
        <f t="shared" si="13"/>
        <v>658.5</v>
      </c>
      <c r="F866" s="9">
        <v>658.5</v>
      </c>
    </row>
    <row r="867" spans="1:6" x14ac:dyDescent="0.3">
      <c r="A867" s="4" t="s">
        <v>0</v>
      </c>
      <c r="B867" s="4" t="s">
        <v>866</v>
      </c>
      <c r="C867" s="5">
        <v>1</v>
      </c>
      <c r="D867" s="13">
        <v>42.1</v>
      </c>
      <c r="E867" s="13">
        <f t="shared" si="13"/>
        <v>42.1</v>
      </c>
      <c r="F867" s="9">
        <v>42.1</v>
      </c>
    </row>
    <row r="868" spans="1:6" x14ac:dyDescent="0.3">
      <c r="A868" s="4" t="s">
        <v>0</v>
      </c>
      <c r="B868" s="4" t="s">
        <v>867</v>
      </c>
      <c r="C868" s="5">
        <v>1</v>
      </c>
      <c r="D868" s="13">
        <v>143.5</v>
      </c>
      <c r="E868" s="13">
        <f t="shared" si="13"/>
        <v>143.5</v>
      </c>
      <c r="F868" s="9">
        <v>143.5</v>
      </c>
    </row>
    <row r="869" spans="1:6" x14ac:dyDescent="0.3">
      <c r="A869" s="4" t="s">
        <v>0</v>
      </c>
      <c r="B869" s="4" t="s">
        <v>868</v>
      </c>
      <c r="C869" s="5">
        <v>1</v>
      </c>
      <c r="D869" s="13">
        <v>152.88</v>
      </c>
      <c r="E869" s="13">
        <f t="shared" si="13"/>
        <v>152.88</v>
      </c>
      <c r="F869" s="9">
        <v>152.88</v>
      </c>
    </row>
    <row r="870" spans="1:6" x14ac:dyDescent="0.3">
      <c r="A870" s="4" t="s">
        <v>0</v>
      </c>
      <c r="B870" s="4" t="s">
        <v>869</v>
      </c>
      <c r="C870" s="5">
        <v>1</v>
      </c>
      <c r="D870" s="13">
        <v>172.59</v>
      </c>
      <c r="E870" s="13">
        <f t="shared" si="13"/>
        <v>172.59</v>
      </c>
      <c r="F870" s="9">
        <v>172.59</v>
      </c>
    </row>
    <row r="871" spans="1:6" x14ac:dyDescent="0.3">
      <c r="A871" s="4" t="s">
        <v>0</v>
      </c>
      <c r="B871" s="4" t="s">
        <v>870</v>
      </c>
      <c r="C871" s="5">
        <v>19</v>
      </c>
      <c r="D871" s="13">
        <v>126.3</v>
      </c>
      <c r="E871" s="13">
        <f t="shared" si="13"/>
        <v>2399.6999999999998</v>
      </c>
      <c r="F871" s="9">
        <v>2399.6999999999998</v>
      </c>
    </row>
    <row r="872" spans="1:6" x14ac:dyDescent="0.3">
      <c r="A872" s="4" t="s">
        <v>0</v>
      </c>
      <c r="B872" s="4" t="s">
        <v>871</v>
      </c>
      <c r="C872" s="5">
        <v>1</v>
      </c>
      <c r="D872" s="13">
        <v>62.2</v>
      </c>
      <c r="E872" s="13">
        <f t="shared" si="13"/>
        <v>62.2</v>
      </c>
      <c r="F872" s="9">
        <v>62.2</v>
      </c>
    </row>
    <row r="873" spans="1:6" x14ac:dyDescent="0.3">
      <c r="A873" s="4" t="s">
        <v>0</v>
      </c>
      <c r="B873" s="4" t="s">
        <v>872</v>
      </c>
      <c r="C873" s="5">
        <v>1</v>
      </c>
      <c r="D873" s="13">
        <v>27.5</v>
      </c>
      <c r="E873" s="13">
        <f t="shared" si="13"/>
        <v>27.5</v>
      </c>
      <c r="F873" s="9">
        <v>27.5</v>
      </c>
    </row>
    <row r="874" spans="1:6" x14ac:dyDescent="0.3">
      <c r="A874" s="4" t="s">
        <v>0</v>
      </c>
      <c r="B874" s="4" t="s">
        <v>873</v>
      </c>
      <c r="C874" s="5">
        <v>5</v>
      </c>
      <c r="D874" s="13">
        <v>25.4</v>
      </c>
      <c r="E874" s="13">
        <f t="shared" si="13"/>
        <v>127</v>
      </c>
      <c r="F874" s="9">
        <v>127</v>
      </c>
    </row>
    <row r="875" spans="1:6" x14ac:dyDescent="0.3">
      <c r="A875" s="4" t="s">
        <v>0</v>
      </c>
      <c r="B875" s="4" t="s">
        <v>874</v>
      </c>
      <c r="C875" s="5">
        <v>1</v>
      </c>
      <c r="D875" s="13">
        <v>352</v>
      </c>
      <c r="E875" s="13">
        <f t="shared" si="13"/>
        <v>352</v>
      </c>
      <c r="F875" s="9">
        <v>352</v>
      </c>
    </row>
    <row r="876" spans="1:6" x14ac:dyDescent="0.3">
      <c r="A876" s="4" t="s">
        <v>0</v>
      </c>
      <c r="B876" s="4" t="s">
        <v>875</v>
      </c>
      <c r="C876" s="5">
        <v>1</v>
      </c>
      <c r="D876" s="13">
        <v>112</v>
      </c>
      <c r="E876" s="13">
        <f t="shared" si="13"/>
        <v>112</v>
      </c>
      <c r="F876" s="9">
        <v>112</v>
      </c>
    </row>
    <row r="877" spans="1:6" x14ac:dyDescent="0.3">
      <c r="A877" s="4" t="s">
        <v>0</v>
      </c>
      <c r="B877" s="4" t="s">
        <v>876</v>
      </c>
      <c r="C877" s="5">
        <v>4</v>
      </c>
      <c r="D877" s="13">
        <v>48.65</v>
      </c>
      <c r="E877" s="13">
        <f t="shared" si="13"/>
        <v>194.6</v>
      </c>
      <c r="F877" s="9">
        <v>194.6</v>
      </c>
    </row>
    <row r="878" spans="1:6" x14ac:dyDescent="0.3">
      <c r="A878" s="4" t="s">
        <v>0</v>
      </c>
      <c r="B878" s="4" t="s">
        <v>877</v>
      </c>
      <c r="C878" s="5">
        <v>10</v>
      </c>
      <c r="D878" s="13">
        <v>11.2</v>
      </c>
      <c r="E878" s="13">
        <f t="shared" si="13"/>
        <v>112</v>
      </c>
      <c r="F878" s="9">
        <v>112</v>
      </c>
    </row>
    <row r="879" spans="1:6" x14ac:dyDescent="0.3">
      <c r="A879" s="4" t="s">
        <v>0</v>
      </c>
      <c r="B879" s="4" t="s">
        <v>878</v>
      </c>
      <c r="C879" s="5">
        <v>1</v>
      </c>
      <c r="D879" s="13">
        <v>17.899999999999999</v>
      </c>
      <c r="E879" s="13">
        <f t="shared" si="13"/>
        <v>17.899999999999999</v>
      </c>
      <c r="F879" s="9">
        <v>17.899999999999999</v>
      </c>
    </row>
    <row r="880" spans="1:6" x14ac:dyDescent="0.3">
      <c r="A880" s="4" t="s">
        <v>0</v>
      </c>
      <c r="B880" s="4" t="s">
        <v>879</v>
      </c>
      <c r="C880" s="5">
        <v>1</v>
      </c>
      <c r="D880" s="13">
        <v>21.7</v>
      </c>
      <c r="E880" s="13">
        <f t="shared" si="13"/>
        <v>21.7</v>
      </c>
      <c r="F880" s="9">
        <v>21.7</v>
      </c>
    </row>
    <row r="881" spans="1:6" x14ac:dyDescent="0.3">
      <c r="A881" s="4" t="s">
        <v>0</v>
      </c>
      <c r="B881" s="4" t="s">
        <v>880</v>
      </c>
      <c r="C881" s="5">
        <v>38</v>
      </c>
      <c r="D881" s="13">
        <v>24.7</v>
      </c>
      <c r="E881" s="13">
        <f t="shared" si="13"/>
        <v>938.6</v>
      </c>
      <c r="F881" s="9">
        <v>938.59999999999991</v>
      </c>
    </row>
    <row r="882" spans="1:6" x14ac:dyDescent="0.3">
      <c r="A882" s="4" t="s">
        <v>0</v>
      </c>
      <c r="B882" s="4" t="s">
        <v>881</v>
      </c>
      <c r="C882" s="5">
        <v>1</v>
      </c>
      <c r="D882" s="13">
        <v>32.56</v>
      </c>
      <c r="E882" s="13">
        <f t="shared" si="13"/>
        <v>32.56</v>
      </c>
      <c r="F882" s="9">
        <v>32.56</v>
      </c>
    </row>
    <row r="883" spans="1:6" x14ac:dyDescent="0.3">
      <c r="A883" s="4" t="s">
        <v>0</v>
      </c>
      <c r="B883" s="4" t="s">
        <v>882</v>
      </c>
      <c r="C883" s="5">
        <v>1</v>
      </c>
      <c r="D883" s="13">
        <v>2216.85</v>
      </c>
      <c r="E883" s="13">
        <f t="shared" si="13"/>
        <v>2216.85</v>
      </c>
      <c r="F883" s="9">
        <v>2216.85</v>
      </c>
    </row>
    <row r="884" spans="1:6" x14ac:dyDescent="0.3">
      <c r="A884" s="4" t="s">
        <v>0</v>
      </c>
      <c r="B884" s="4" t="s">
        <v>883</v>
      </c>
      <c r="C884" s="5">
        <v>10</v>
      </c>
      <c r="D884" s="13">
        <v>19</v>
      </c>
      <c r="E884" s="13">
        <f t="shared" si="13"/>
        <v>190</v>
      </c>
      <c r="F884" s="9">
        <v>190</v>
      </c>
    </row>
    <row r="885" spans="1:6" x14ac:dyDescent="0.3">
      <c r="A885" s="4" t="s">
        <v>0</v>
      </c>
      <c r="B885" s="4" t="s">
        <v>884</v>
      </c>
      <c r="C885" s="5">
        <v>1</v>
      </c>
      <c r="D885" s="13">
        <v>130.80000000000001</v>
      </c>
      <c r="E885" s="13">
        <f t="shared" si="13"/>
        <v>130.80000000000001</v>
      </c>
      <c r="F885" s="9">
        <v>130.80000000000001</v>
      </c>
    </row>
    <row r="886" spans="1:6" x14ac:dyDescent="0.3">
      <c r="A886" s="4" t="s">
        <v>0</v>
      </c>
      <c r="B886" s="4" t="s">
        <v>885</v>
      </c>
      <c r="C886" s="5">
        <v>1</v>
      </c>
      <c r="D886" s="13">
        <v>223</v>
      </c>
      <c r="E886" s="13">
        <f t="shared" si="13"/>
        <v>223</v>
      </c>
      <c r="F886" s="9">
        <v>223</v>
      </c>
    </row>
    <row r="887" spans="1:6" x14ac:dyDescent="0.3">
      <c r="A887" s="4" t="s">
        <v>0</v>
      </c>
      <c r="B887" s="4" t="s">
        <v>886</v>
      </c>
      <c r="C887" s="5">
        <v>2</v>
      </c>
      <c r="D887" s="13">
        <v>66.5</v>
      </c>
      <c r="E887" s="13">
        <f t="shared" si="13"/>
        <v>133</v>
      </c>
      <c r="F887" s="9">
        <v>133</v>
      </c>
    </row>
    <row r="888" spans="1:6" x14ac:dyDescent="0.3">
      <c r="A888" s="4" t="s">
        <v>0</v>
      </c>
      <c r="B888" s="4" t="s">
        <v>887</v>
      </c>
      <c r="C888" s="5">
        <v>2</v>
      </c>
      <c r="D888" s="13">
        <v>50.3</v>
      </c>
      <c r="E888" s="13">
        <f t="shared" si="13"/>
        <v>100.6</v>
      </c>
      <c r="F888" s="9">
        <v>100.6</v>
      </c>
    </row>
    <row r="889" spans="1:6" x14ac:dyDescent="0.3">
      <c r="A889" s="4" t="s">
        <v>0</v>
      </c>
      <c r="B889" s="4" t="s">
        <v>888</v>
      </c>
      <c r="C889" s="5">
        <v>2</v>
      </c>
      <c r="D889" s="13">
        <v>62.4</v>
      </c>
      <c r="E889" s="13">
        <f t="shared" si="13"/>
        <v>124.8</v>
      </c>
      <c r="F889" s="9">
        <v>124.8</v>
      </c>
    </row>
    <row r="890" spans="1:6" x14ac:dyDescent="0.3">
      <c r="A890" s="4" t="s">
        <v>0</v>
      </c>
      <c r="B890" s="4" t="s">
        <v>889</v>
      </c>
      <c r="C890" s="5">
        <v>12</v>
      </c>
      <c r="D890" s="13">
        <v>33.1</v>
      </c>
      <c r="E890" s="13">
        <f t="shared" si="13"/>
        <v>397.20000000000005</v>
      </c>
      <c r="F890" s="9">
        <v>397.2</v>
      </c>
    </row>
    <row r="891" spans="1:6" x14ac:dyDescent="0.3">
      <c r="A891" s="4" t="s">
        <v>0</v>
      </c>
      <c r="B891" s="4" t="s">
        <v>890</v>
      </c>
      <c r="C891" s="5">
        <v>3</v>
      </c>
      <c r="D891" s="13">
        <v>646.81333333333339</v>
      </c>
      <c r="E891" s="13">
        <f t="shared" si="13"/>
        <v>1940.44</v>
      </c>
      <c r="F891" s="9">
        <v>1940.44</v>
      </c>
    </row>
    <row r="892" spans="1:6" x14ac:dyDescent="0.3">
      <c r="A892" s="4" t="s">
        <v>0</v>
      </c>
      <c r="B892" s="4" t="s">
        <v>891</v>
      </c>
      <c r="C892" s="5">
        <v>1</v>
      </c>
      <c r="D892" s="13">
        <v>1100</v>
      </c>
      <c r="E892" s="13">
        <f t="shared" si="13"/>
        <v>1100</v>
      </c>
      <c r="F892" s="9">
        <v>1100</v>
      </c>
    </row>
    <row r="893" spans="1:6" x14ac:dyDescent="0.3">
      <c r="A893" s="4" t="s">
        <v>0</v>
      </c>
      <c r="B893" s="4" t="s">
        <v>892</v>
      </c>
      <c r="C893" s="5">
        <v>6</v>
      </c>
      <c r="D893" s="13">
        <v>58.25</v>
      </c>
      <c r="E893" s="13">
        <f t="shared" si="13"/>
        <v>349.5</v>
      </c>
      <c r="F893" s="9">
        <v>349.5</v>
      </c>
    </row>
    <row r="894" spans="1:6" x14ac:dyDescent="0.3">
      <c r="A894" s="4" t="s">
        <v>0</v>
      </c>
      <c r="B894" s="4" t="s">
        <v>893</v>
      </c>
      <c r="C894" s="5">
        <v>4</v>
      </c>
      <c r="D894" s="13">
        <v>97.89</v>
      </c>
      <c r="E894" s="13">
        <f t="shared" si="13"/>
        <v>391.56</v>
      </c>
      <c r="F894" s="9">
        <v>391.56</v>
      </c>
    </row>
    <row r="895" spans="1:6" x14ac:dyDescent="0.3">
      <c r="A895" s="4" t="s">
        <v>0</v>
      </c>
      <c r="B895" s="4" t="s">
        <v>894</v>
      </c>
      <c r="C895" s="5">
        <v>4</v>
      </c>
      <c r="D895" s="13">
        <v>414.92</v>
      </c>
      <c r="E895" s="13">
        <f t="shared" si="13"/>
        <v>1659.68</v>
      </c>
      <c r="F895" s="9">
        <v>1659.68</v>
      </c>
    </row>
    <row r="896" spans="1:6" x14ac:dyDescent="0.3">
      <c r="A896" s="4" t="s">
        <v>0</v>
      </c>
      <c r="B896" s="4" t="s">
        <v>895</v>
      </c>
      <c r="C896" s="5">
        <v>1</v>
      </c>
      <c r="D896" s="13">
        <v>460.5</v>
      </c>
      <c r="E896" s="13">
        <f t="shared" si="13"/>
        <v>460.5</v>
      </c>
      <c r="F896" s="9">
        <v>460.5</v>
      </c>
    </row>
    <row r="897" spans="1:6" x14ac:dyDescent="0.3">
      <c r="A897" s="4" t="s">
        <v>0</v>
      </c>
      <c r="B897" s="4" t="s">
        <v>896</v>
      </c>
      <c r="C897" s="5">
        <v>4</v>
      </c>
      <c r="D897" s="13">
        <v>240.7</v>
      </c>
      <c r="E897" s="13">
        <f t="shared" si="13"/>
        <v>962.8</v>
      </c>
      <c r="F897" s="9">
        <v>962.8</v>
      </c>
    </row>
    <row r="898" spans="1:6" x14ac:dyDescent="0.3">
      <c r="A898" s="4" t="s">
        <v>0</v>
      </c>
      <c r="B898" s="4" t="s">
        <v>897</v>
      </c>
      <c r="C898" s="5">
        <v>1</v>
      </c>
      <c r="D898" s="13">
        <v>45.8</v>
      </c>
      <c r="E898" s="13">
        <f t="shared" si="13"/>
        <v>45.8</v>
      </c>
      <c r="F898" s="9">
        <v>45.8</v>
      </c>
    </row>
    <row r="899" spans="1:6" x14ac:dyDescent="0.3">
      <c r="A899" s="4" t="s">
        <v>0</v>
      </c>
      <c r="B899" s="4" t="s">
        <v>898</v>
      </c>
      <c r="C899" s="5">
        <v>1</v>
      </c>
      <c r="D899" s="13">
        <v>126.5</v>
      </c>
      <c r="E899" s="13">
        <f t="shared" ref="E899:E962" si="14">D899*C899</f>
        <v>126.5</v>
      </c>
      <c r="F899" s="9">
        <v>126.5</v>
      </c>
    </row>
    <row r="900" spans="1:6" x14ac:dyDescent="0.3">
      <c r="A900" s="4" t="s">
        <v>0</v>
      </c>
      <c r="B900" s="4" t="s">
        <v>899</v>
      </c>
      <c r="C900" s="5">
        <v>3</v>
      </c>
      <c r="D900" s="13">
        <v>125.96</v>
      </c>
      <c r="E900" s="13">
        <f t="shared" si="14"/>
        <v>377.88</v>
      </c>
      <c r="F900" s="9">
        <v>377.88</v>
      </c>
    </row>
    <row r="901" spans="1:6" x14ac:dyDescent="0.3">
      <c r="A901" s="4" t="s">
        <v>0</v>
      </c>
      <c r="B901" s="4" t="s">
        <v>900</v>
      </c>
      <c r="C901" s="5">
        <v>3</v>
      </c>
      <c r="D901" s="13">
        <v>150</v>
      </c>
      <c r="E901" s="13">
        <f t="shared" si="14"/>
        <v>450</v>
      </c>
      <c r="F901" s="9">
        <v>450</v>
      </c>
    </row>
    <row r="902" spans="1:6" x14ac:dyDescent="0.3">
      <c r="A902" s="4" t="s">
        <v>0</v>
      </c>
      <c r="B902" s="4" t="s">
        <v>901</v>
      </c>
      <c r="C902" s="5">
        <v>1</v>
      </c>
      <c r="D902" s="13">
        <v>61.7</v>
      </c>
      <c r="E902" s="13">
        <f t="shared" si="14"/>
        <v>61.7</v>
      </c>
      <c r="F902" s="9">
        <v>61.7</v>
      </c>
    </row>
    <row r="903" spans="1:6" x14ac:dyDescent="0.3">
      <c r="A903" s="4" t="s">
        <v>0</v>
      </c>
      <c r="B903" s="4" t="s">
        <v>902</v>
      </c>
      <c r="C903" s="5">
        <v>1</v>
      </c>
      <c r="D903" s="13">
        <v>14.5</v>
      </c>
      <c r="E903" s="13">
        <f t="shared" si="14"/>
        <v>14.5</v>
      </c>
      <c r="F903" s="9">
        <v>14.5</v>
      </c>
    </row>
    <row r="904" spans="1:6" x14ac:dyDescent="0.3">
      <c r="A904" s="4" t="s">
        <v>0</v>
      </c>
      <c r="B904" s="4" t="s">
        <v>903</v>
      </c>
      <c r="C904" s="5">
        <v>1</v>
      </c>
      <c r="D904" s="13">
        <v>373</v>
      </c>
      <c r="E904" s="13">
        <f t="shared" si="14"/>
        <v>373</v>
      </c>
      <c r="F904" s="9">
        <v>373</v>
      </c>
    </row>
    <row r="905" spans="1:6" x14ac:dyDescent="0.3">
      <c r="A905" s="4" t="s">
        <v>0</v>
      </c>
      <c r="B905" s="4" t="s">
        <v>904</v>
      </c>
      <c r="C905" s="5">
        <v>4</v>
      </c>
      <c r="D905" s="13">
        <v>74.099999999999994</v>
      </c>
      <c r="E905" s="13">
        <f t="shared" si="14"/>
        <v>296.39999999999998</v>
      </c>
      <c r="F905" s="9">
        <v>296.39999999999998</v>
      </c>
    </row>
    <row r="906" spans="1:6" x14ac:dyDescent="0.3">
      <c r="A906" s="4" t="s">
        <v>0</v>
      </c>
      <c r="B906" s="4" t="s">
        <v>905</v>
      </c>
      <c r="C906" s="5">
        <v>4</v>
      </c>
      <c r="D906" s="13">
        <v>54.6</v>
      </c>
      <c r="E906" s="13">
        <f t="shared" si="14"/>
        <v>218.4</v>
      </c>
      <c r="F906" s="9">
        <v>218.4</v>
      </c>
    </row>
    <row r="907" spans="1:6" x14ac:dyDescent="0.3">
      <c r="A907" s="4" t="s">
        <v>0</v>
      </c>
      <c r="B907" s="4" t="s">
        <v>906</v>
      </c>
      <c r="C907" s="5">
        <v>4</v>
      </c>
      <c r="D907" s="13">
        <v>232.9</v>
      </c>
      <c r="E907" s="13">
        <f t="shared" si="14"/>
        <v>931.6</v>
      </c>
      <c r="F907" s="9">
        <v>931.6</v>
      </c>
    </row>
    <row r="908" spans="1:6" x14ac:dyDescent="0.3">
      <c r="A908" s="4" t="s">
        <v>0</v>
      </c>
      <c r="B908" s="4" t="s">
        <v>907</v>
      </c>
      <c r="C908" s="5">
        <v>2</v>
      </c>
      <c r="D908" s="13">
        <v>35.630000000000003</v>
      </c>
      <c r="E908" s="13">
        <f t="shared" si="14"/>
        <v>71.260000000000005</v>
      </c>
      <c r="F908" s="9">
        <v>71.260000000000005</v>
      </c>
    </row>
    <row r="909" spans="1:6" x14ac:dyDescent="0.3">
      <c r="A909" s="4" t="s">
        <v>0</v>
      </c>
      <c r="B909" s="4" t="s">
        <v>908</v>
      </c>
      <c r="C909" s="5">
        <v>9</v>
      </c>
      <c r="D909" s="13">
        <v>181.64444444444442</v>
      </c>
      <c r="E909" s="13">
        <f t="shared" si="14"/>
        <v>1634.7999999999997</v>
      </c>
      <c r="F909" s="9">
        <v>1634.7999999999997</v>
      </c>
    </row>
    <row r="910" spans="1:6" x14ac:dyDescent="0.3">
      <c r="A910" s="4" t="s">
        <v>0</v>
      </c>
      <c r="B910" s="4" t="s">
        <v>909</v>
      </c>
      <c r="C910" s="5">
        <v>1</v>
      </c>
      <c r="D910" s="13">
        <v>25.3</v>
      </c>
      <c r="E910" s="13">
        <f t="shared" si="14"/>
        <v>25.3</v>
      </c>
      <c r="F910" s="9">
        <v>25.3</v>
      </c>
    </row>
    <row r="911" spans="1:6" x14ac:dyDescent="0.3">
      <c r="A911" s="4" t="s">
        <v>0</v>
      </c>
      <c r="B911" s="4" t="s">
        <v>910</v>
      </c>
      <c r="C911" s="5">
        <v>14</v>
      </c>
      <c r="D911" s="13">
        <v>22.87142857142857</v>
      </c>
      <c r="E911" s="13">
        <f t="shared" si="14"/>
        <v>320.2</v>
      </c>
      <c r="F911" s="9">
        <v>320.2</v>
      </c>
    </row>
    <row r="912" spans="1:6" x14ac:dyDescent="0.3">
      <c r="A912" s="4" t="s">
        <v>0</v>
      </c>
      <c r="B912" s="4" t="s">
        <v>911</v>
      </c>
      <c r="C912" s="5">
        <v>2</v>
      </c>
      <c r="D912" s="13">
        <v>453</v>
      </c>
      <c r="E912" s="13">
        <f t="shared" si="14"/>
        <v>906</v>
      </c>
      <c r="F912" s="9">
        <v>906</v>
      </c>
    </row>
    <row r="913" spans="1:6" x14ac:dyDescent="0.3">
      <c r="A913" s="4" t="s">
        <v>0</v>
      </c>
      <c r="B913" s="4" t="s">
        <v>912</v>
      </c>
      <c r="C913" s="5">
        <v>4</v>
      </c>
      <c r="D913" s="13">
        <v>63</v>
      </c>
      <c r="E913" s="13">
        <f t="shared" si="14"/>
        <v>252</v>
      </c>
      <c r="F913" s="9">
        <v>252</v>
      </c>
    </row>
    <row r="914" spans="1:6" x14ac:dyDescent="0.3">
      <c r="A914" s="4" t="s">
        <v>0</v>
      </c>
      <c r="B914" s="4" t="s">
        <v>913</v>
      </c>
      <c r="C914" s="5">
        <v>5</v>
      </c>
      <c r="D914" s="13">
        <v>20.350000000000001</v>
      </c>
      <c r="E914" s="13">
        <f t="shared" si="14"/>
        <v>101.75</v>
      </c>
      <c r="F914" s="9">
        <v>101.75</v>
      </c>
    </row>
    <row r="915" spans="1:6" x14ac:dyDescent="0.3">
      <c r="A915" s="4" t="s">
        <v>0</v>
      </c>
      <c r="B915" s="4" t="s">
        <v>914</v>
      </c>
      <c r="C915" s="5">
        <v>1</v>
      </c>
      <c r="D915" s="13">
        <v>33.6</v>
      </c>
      <c r="E915" s="13">
        <f t="shared" si="14"/>
        <v>33.6</v>
      </c>
      <c r="F915" s="9">
        <v>33.6</v>
      </c>
    </row>
    <row r="916" spans="1:6" x14ac:dyDescent="0.3">
      <c r="A916" s="4" t="s">
        <v>0</v>
      </c>
      <c r="B916" s="4" t="s">
        <v>915</v>
      </c>
      <c r="C916" s="5">
        <v>1</v>
      </c>
      <c r="D916" s="13">
        <v>429</v>
      </c>
      <c r="E916" s="13">
        <f t="shared" si="14"/>
        <v>429</v>
      </c>
      <c r="F916" s="9">
        <v>429</v>
      </c>
    </row>
    <row r="917" spans="1:6" x14ac:dyDescent="0.3">
      <c r="A917" s="4" t="s">
        <v>0</v>
      </c>
      <c r="B917" s="4" t="s">
        <v>916</v>
      </c>
      <c r="C917" s="5">
        <v>3</v>
      </c>
      <c r="D917" s="13">
        <v>121</v>
      </c>
      <c r="E917" s="13">
        <f t="shared" si="14"/>
        <v>363</v>
      </c>
      <c r="F917" s="9">
        <v>363</v>
      </c>
    </row>
    <row r="918" spans="1:6" x14ac:dyDescent="0.3">
      <c r="A918" s="4" t="s">
        <v>0</v>
      </c>
      <c r="B918" s="4" t="s">
        <v>917</v>
      </c>
      <c r="C918" s="5">
        <v>1</v>
      </c>
      <c r="D918" s="13">
        <v>172.25</v>
      </c>
      <c r="E918" s="13">
        <f t="shared" si="14"/>
        <v>172.25</v>
      </c>
      <c r="F918" s="9">
        <v>172.25</v>
      </c>
    </row>
    <row r="919" spans="1:6" x14ac:dyDescent="0.3">
      <c r="A919" s="4" t="s">
        <v>0</v>
      </c>
      <c r="B919" s="4" t="s">
        <v>918</v>
      </c>
      <c r="C919" s="5">
        <v>5</v>
      </c>
      <c r="D919" s="13">
        <v>120.5</v>
      </c>
      <c r="E919" s="13">
        <f t="shared" si="14"/>
        <v>602.5</v>
      </c>
      <c r="F919" s="9">
        <v>602.5</v>
      </c>
    </row>
    <row r="920" spans="1:6" x14ac:dyDescent="0.3">
      <c r="A920" s="4" t="s">
        <v>0</v>
      </c>
      <c r="B920" s="4" t="s">
        <v>919</v>
      </c>
      <c r="C920" s="5">
        <v>1</v>
      </c>
      <c r="D920" s="13">
        <v>132.75</v>
      </c>
      <c r="E920" s="13">
        <f t="shared" si="14"/>
        <v>132.75</v>
      </c>
      <c r="F920" s="9">
        <v>132.75</v>
      </c>
    </row>
    <row r="921" spans="1:6" x14ac:dyDescent="0.3">
      <c r="A921" s="4" t="s">
        <v>0</v>
      </c>
      <c r="B921" s="4" t="s">
        <v>920</v>
      </c>
      <c r="C921" s="5">
        <v>2</v>
      </c>
      <c r="D921" s="13">
        <v>114</v>
      </c>
      <c r="E921" s="13">
        <f t="shared" si="14"/>
        <v>228</v>
      </c>
      <c r="F921" s="9">
        <v>228</v>
      </c>
    </row>
    <row r="922" spans="1:6" x14ac:dyDescent="0.3">
      <c r="A922" s="4" t="s">
        <v>0</v>
      </c>
      <c r="B922" s="4" t="s">
        <v>921</v>
      </c>
      <c r="C922" s="5">
        <v>4</v>
      </c>
      <c r="D922" s="13">
        <v>65.650000000000006</v>
      </c>
      <c r="E922" s="13">
        <f t="shared" si="14"/>
        <v>262.60000000000002</v>
      </c>
      <c r="F922" s="9">
        <v>262.60000000000002</v>
      </c>
    </row>
    <row r="923" spans="1:6" x14ac:dyDescent="0.3">
      <c r="A923" s="4" t="s">
        <v>0</v>
      </c>
      <c r="B923" s="4" t="s">
        <v>922</v>
      </c>
      <c r="C923" s="5">
        <v>3</v>
      </c>
      <c r="D923" s="13">
        <v>165.5</v>
      </c>
      <c r="E923" s="13">
        <f t="shared" si="14"/>
        <v>496.5</v>
      </c>
      <c r="F923" s="9">
        <v>496.5</v>
      </c>
    </row>
    <row r="924" spans="1:6" x14ac:dyDescent="0.3">
      <c r="A924" s="4" t="s">
        <v>0</v>
      </c>
      <c r="B924" s="4" t="s">
        <v>923</v>
      </c>
      <c r="C924" s="5">
        <v>6</v>
      </c>
      <c r="D924" s="13">
        <v>69.16</v>
      </c>
      <c r="E924" s="13">
        <f t="shared" si="14"/>
        <v>414.96</v>
      </c>
      <c r="F924" s="9">
        <v>414.96</v>
      </c>
    </row>
    <row r="925" spans="1:6" x14ac:dyDescent="0.3">
      <c r="A925" s="4" t="s">
        <v>0</v>
      </c>
      <c r="B925" s="4" t="s">
        <v>924</v>
      </c>
      <c r="C925" s="5">
        <v>10</v>
      </c>
      <c r="D925" s="13">
        <v>103.9</v>
      </c>
      <c r="E925" s="13">
        <f t="shared" si="14"/>
        <v>1039</v>
      </c>
      <c r="F925" s="9">
        <v>1039</v>
      </c>
    </row>
    <row r="926" spans="1:6" x14ac:dyDescent="0.3">
      <c r="A926" s="4" t="s">
        <v>0</v>
      </c>
      <c r="B926" s="4" t="s">
        <v>925</v>
      </c>
      <c r="C926" s="5">
        <v>25</v>
      </c>
      <c r="D926" s="13">
        <v>13.4</v>
      </c>
      <c r="E926" s="13">
        <f t="shared" si="14"/>
        <v>335</v>
      </c>
      <c r="F926" s="9">
        <v>335</v>
      </c>
    </row>
    <row r="927" spans="1:6" x14ac:dyDescent="0.3">
      <c r="A927" s="4" t="s">
        <v>0</v>
      </c>
      <c r="B927" s="4" t="s">
        <v>926</v>
      </c>
      <c r="C927" s="5">
        <v>6</v>
      </c>
      <c r="D927" s="13">
        <v>13.26</v>
      </c>
      <c r="E927" s="13">
        <f t="shared" si="14"/>
        <v>79.56</v>
      </c>
      <c r="F927" s="9">
        <v>79.56</v>
      </c>
    </row>
    <row r="928" spans="1:6" x14ac:dyDescent="0.3">
      <c r="A928" s="4" t="s">
        <v>0</v>
      </c>
      <c r="B928" s="4" t="s">
        <v>927</v>
      </c>
      <c r="C928" s="5">
        <v>1</v>
      </c>
      <c r="D928" s="13">
        <v>348.27</v>
      </c>
      <c r="E928" s="13">
        <f t="shared" si="14"/>
        <v>348.27</v>
      </c>
      <c r="F928" s="9">
        <v>348.27</v>
      </c>
    </row>
    <row r="929" spans="1:6" x14ac:dyDescent="0.3">
      <c r="A929" s="4" t="s">
        <v>0</v>
      </c>
      <c r="B929" s="4" t="s">
        <v>928</v>
      </c>
      <c r="C929" s="5">
        <v>18</v>
      </c>
      <c r="D929" s="13">
        <v>166.75333333333333</v>
      </c>
      <c r="E929" s="13">
        <f t="shared" si="14"/>
        <v>3001.56</v>
      </c>
      <c r="F929" s="9">
        <v>3001.56</v>
      </c>
    </row>
    <row r="930" spans="1:6" x14ac:dyDescent="0.3">
      <c r="A930" s="4" t="s">
        <v>0</v>
      </c>
      <c r="B930" s="4" t="s">
        <v>929</v>
      </c>
      <c r="C930" s="5">
        <v>1</v>
      </c>
      <c r="D930" s="13">
        <v>211</v>
      </c>
      <c r="E930" s="13">
        <f t="shared" si="14"/>
        <v>211</v>
      </c>
      <c r="F930" s="9">
        <v>211</v>
      </c>
    </row>
    <row r="931" spans="1:6" x14ac:dyDescent="0.3">
      <c r="A931" s="4" t="s">
        <v>0</v>
      </c>
      <c r="B931" s="4" t="s">
        <v>930</v>
      </c>
      <c r="C931" s="5">
        <v>5</v>
      </c>
      <c r="D931" s="13">
        <v>29.5</v>
      </c>
      <c r="E931" s="13">
        <f t="shared" si="14"/>
        <v>147.5</v>
      </c>
      <c r="F931" s="9">
        <v>147.5</v>
      </c>
    </row>
    <row r="932" spans="1:6" x14ac:dyDescent="0.3">
      <c r="A932" s="4" t="s">
        <v>0</v>
      </c>
      <c r="B932" s="4" t="s">
        <v>931</v>
      </c>
      <c r="C932" s="5">
        <v>1</v>
      </c>
      <c r="D932" s="13">
        <v>29.5</v>
      </c>
      <c r="E932" s="13">
        <f t="shared" si="14"/>
        <v>29.5</v>
      </c>
      <c r="F932" s="9">
        <v>29.5</v>
      </c>
    </row>
    <row r="933" spans="1:6" x14ac:dyDescent="0.3">
      <c r="A933" s="4" t="s">
        <v>0</v>
      </c>
      <c r="B933" s="4" t="s">
        <v>932</v>
      </c>
      <c r="C933" s="5">
        <v>4</v>
      </c>
      <c r="D933" s="13">
        <v>432.25</v>
      </c>
      <c r="E933" s="13">
        <f t="shared" si="14"/>
        <v>1729</v>
      </c>
      <c r="F933" s="9">
        <v>1729</v>
      </c>
    </row>
    <row r="934" spans="1:6" x14ac:dyDescent="0.3">
      <c r="A934" s="4" t="s">
        <v>0</v>
      </c>
      <c r="B934" s="4" t="s">
        <v>933</v>
      </c>
      <c r="C934" s="5">
        <v>1</v>
      </c>
      <c r="D934" s="13">
        <v>84.4</v>
      </c>
      <c r="E934" s="13">
        <f t="shared" si="14"/>
        <v>84.4</v>
      </c>
      <c r="F934" s="9">
        <v>84.4</v>
      </c>
    </row>
    <row r="935" spans="1:6" x14ac:dyDescent="0.3">
      <c r="A935" s="4" t="s">
        <v>0</v>
      </c>
      <c r="B935" s="4" t="s">
        <v>934</v>
      </c>
      <c r="C935" s="5">
        <v>1</v>
      </c>
      <c r="D935" s="13">
        <v>27.7</v>
      </c>
      <c r="E935" s="13">
        <f t="shared" si="14"/>
        <v>27.7</v>
      </c>
      <c r="F935" s="9">
        <v>27.7</v>
      </c>
    </row>
    <row r="936" spans="1:6" x14ac:dyDescent="0.3">
      <c r="A936" s="4" t="s">
        <v>0</v>
      </c>
      <c r="B936" s="4" t="s">
        <v>935</v>
      </c>
      <c r="C936" s="5">
        <v>1</v>
      </c>
      <c r="D936" s="13">
        <v>1305</v>
      </c>
      <c r="E936" s="13">
        <f t="shared" si="14"/>
        <v>1305</v>
      </c>
      <c r="F936" s="9">
        <v>1305</v>
      </c>
    </row>
    <row r="937" spans="1:6" x14ac:dyDescent="0.3">
      <c r="A937" s="4" t="s">
        <v>0</v>
      </c>
      <c r="B937" s="4" t="s">
        <v>936</v>
      </c>
      <c r="C937" s="5">
        <v>1</v>
      </c>
      <c r="D937" s="13">
        <v>561.34</v>
      </c>
      <c r="E937" s="13">
        <f t="shared" si="14"/>
        <v>561.34</v>
      </c>
      <c r="F937" s="9">
        <v>561.34</v>
      </c>
    </row>
    <row r="938" spans="1:6" x14ac:dyDescent="0.3">
      <c r="A938" s="4" t="s">
        <v>0</v>
      </c>
      <c r="B938" s="4" t="s">
        <v>937</v>
      </c>
      <c r="C938" s="5">
        <v>4</v>
      </c>
      <c r="D938" s="13">
        <v>320</v>
      </c>
      <c r="E938" s="13">
        <f t="shared" si="14"/>
        <v>1280</v>
      </c>
      <c r="F938" s="9">
        <v>1280</v>
      </c>
    </row>
    <row r="939" spans="1:6" x14ac:dyDescent="0.3">
      <c r="A939" s="4" t="s">
        <v>0</v>
      </c>
      <c r="B939" s="4" t="s">
        <v>938</v>
      </c>
      <c r="C939" s="5">
        <v>4</v>
      </c>
      <c r="D939" s="13">
        <v>137.55000000000001</v>
      </c>
      <c r="E939" s="13">
        <f t="shared" si="14"/>
        <v>550.20000000000005</v>
      </c>
      <c r="F939" s="9">
        <v>550.20000000000005</v>
      </c>
    </row>
    <row r="940" spans="1:6" x14ac:dyDescent="0.3">
      <c r="A940" s="4" t="s">
        <v>0</v>
      </c>
      <c r="B940" s="4" t="s">
        <v>939</v>
      </c>
      <c r="C940" s="5">
        <v>2</v>
      </c>
      <c r="D940" s="13">
        <v>124.42</v>
      </c>
      <c r="E940" s="13">
        <f t="shared" si="14"/>
        <v>248.84</v>
      </c>
      <c r="F940" s="9">
        <v>248.84</v>
      </c>
    </row>
    <row r="941" spans="1:6" x14ac:dyDescent="0.3">
      <c r="A941" s="4" t="s">
        <v>0</v>
      </c>
      <c r="B941" s="4" t="s">
        <v>940</v>
      </c>
      <c r="C941" s="5">
        <v>2</v>
      </c>
      <c r="D941" s="13">
        <v>118</v>
      </c>
      <c r="E941" s="13">
        <f t="shared" si="14"/>
        <v>236</v>
      </c>
      <c r="F941" s="9">
        <v>236</v>
      </c>
    </row>
    <row r="942" spans="1:6" x14ac:dyDescent="0.3">
      <c r="A942" s="4" t="s">
        <v>0</v>
      </c>
      <c r="B942" s="4" t="s">
        <v>941</v>
      </c>
      <c r="C942" s="5">
        <v>2</v>
      </c>
      <c r="D942" s="13">
        <v>252</v>
      </c>
      <c r="E942" s="13">
        <f t="shared" si="14"/>
        <v>504</v>
      </c>
      <c r="F942" s="9">
        <v>504</v>
      </c>
    </row>
    <row r="943" spans="1:6" x14ac:dyDescent="0.3">
      <c r="A943" s="4" t="s">
        <v>0</v>
      </c>
      <c r="B943" s="4" t="s">
        <v>942</v>
      </c>
      <c r="C943" s="5">
        <v>1</v>
      </c>
      <c r="D943" s="13">
        <v>26.1</v>
      </c>
      <c r="E943" s="13">
        <f t="shared" si="14"/>
        <v>26.1</v>
      </c>
      <c r="F943" s="9">
        <v>26.1</v>
      </c>
    </row>
    <row r="944" spans="1:6" x14ac:dyDescent="0.3">
      <c r="A944" s="4" t="s">
        <v>0</v>
      </c>
      <c r="B944" s="4" t="s">
        <v>943</v>
      </c>
      <c r="C944" s="5">
        <v>10</v>
      </c>
      <c r="D944" s="13">
        <v>102</v>
      </c>
      <c r="E944" s="13">
        <f t="shared" si="14"/>
        <v>1020</v>
      </c>
      <c r="F944" s="9">
        <v>1020</v>
      </c>
    </row>
    <row r="945" spans="1:6" x14ac:dyDescent="0.3">
      <c r="A945" s="4" t="s">
        <v>0</v>
      </c>
      <c r="B945" s="4" t="s">
        <v>944</v>
      </c>
      <c r="C945" s="5">
        <v>3</v>
      </c>
      <c r="D945" s="13">
        <v>13.1</v>
      </c>
      <c r="E945" s="13">
        <f t="shared" si="14"/>
        <v>39.299999999999997</v>
      </c>
      <c r="F945" s="9">
        <v>39.299999999999997</v>
      </c>
    </row>
    <row r="946" spans="1:6" x14ac:dyDescent="0.3">
      <c r="A946" s="4" t="s">
        <v>0</v>
      </c>
      <c r="B946" s="4" t="s">
        <v>945</v>
      </c>
      <c r="C946" s="5">
        <v>3</v>
      </c>
      <c r="D946" s="13">
        <v>16.900000000000002</v>
      </c>
      <c r="E946" s="13">
        <f t="shared" si="14"/>
        <v>50.7</v>
      </c>
      <c r="F946" s="9">
        <v>50.7</v>
      </c>
    </row>
    <row r="947" spans="1:6" x14ac:dyDescent="0.3">
      <c r="A947" s="4" t="s">
        <v>0</v>
      </c>
      <c r="B947" s="4" t="s">
        <v>946</v>
      </c>
      <c r="C947" s="5">
        <v>5</v>
      </c>
      <c r="D947" s="13">
        <v>59</v>
      </c>
      <c r="E947" s="13">
        <f t="shared" si="14"/>
        <v>295</v>
      </c>
      <c r="F947" s="9">
        <v>295</v>
      </c>
    </row>
    <row r="948" spans="1:6" x14ac:dyDescent="0.3">
      <c r="A948" s="4" t="s">
        <v>0</v>
      </c>
      <c r="B948" s="4" t="s">
        <v>947</v>
      </c>
      <c r="C948" s="5">
        <v>1</v>
      </c>
      <c r="D948" s="13">
        <v>15.4</v>
      </c>
      <c r="E948" s="13">
        <f t="shared" si="14"/>
        <v>15.4</v>
      </c>
      <c r="F948" s="9">
        <v>15.4</v>
      </c>
    </row>
    <row r="949" spans="1:6" x14ac:dyDescent="0.3">
      <c r="A949" s="4" t="s">
        <v>0</v>
      </c>
      <c r="B949" s="4" t="s">
        <v>948</v>
      </c>
      <c r="C949" s="5">
        <v>100</v>
      </c>
      <c r="D949" s="13">
        <v>2.0099999999999998</v>
      </c>
      <c r="E949" s="13">
        <f t="shared" si="14"/>
        <v>200.99999999999997</v>
      </c>
      <c r="F949" s="9">
        <v>201</v>
      </c>
    </row>
    <row r="950" spans="1:6" x14ac:dyDescent="0.3">
      <c r="A950" s="4" t="s">
        <v>0</v>
      </c>
      <c r="B950" s="4" t="s">
        <v>949</v>
      </c>
      <c r="C950" s="5">
        <v>1</v>
      </c>
      <c r="D950" s="13">
        <v>16.399999999999999</v>
      </c>
      <c r="E950" s="13">
        <f t="shared" si="14"/>
        <v>16.399999999999999</v>
      </c>
      <c r="F950" s="9">
        <v>16.399999999999999</v>
      </c>
    </row>
    <row r="951" spans="1:6" x14ac:dyDescent="0.3">
      <c r="A951" s="4" t="s">
        <v>0</v>
      </c>
      <c r="B951" s="4" t="s">
        <v>950</v>
      </c>
      <c r="C951" s="5">
        <v>2</v>
      </c>
      <c r="D951" s="13">
        <v>56.6</v>
      </c>
      <c r="E951" s="13">
        <f t="shared" si="14"/>
        <v>113.2</v>
      </c>
      <c r="F951" s="9">
        <v>113.2</v>
      </c>
    </row>
    <row r="952" spans="1:6" x14ac:dyDescent="0.3">
      <c r="A952" s="4" t="s">
        <v>0</v>
      </c>
      <c r="B952" s="4" t="s">
        <v>951</v>
      </c>
      <c r="C952" s="5">
        <v>5</v>
      </c>
      <c r="D952" s="13">
        <v>103.1</v>
      </c>
      <c r="E952" s="13">
        <f t="shared" si="14"/>
        <v>515.5</v>
      </c>
      <c r="F952" s="9">
        <v>515.5</v>
      </c>
    </row>
    <row r="953" spans="1:6" x14ac:dyDescent="0.3">
      <c r="A953" s="4" t="s">
        <v>0</v>
      </c>
      <c r="B953" s="4" t="s">
        <v>952</v>
      </c>
      <c r="C953" s="5">
        <v>40</v>
      </c>
      <c r="D953" s="13">
        <v>41.905000000000001</v>
      </c>
      <c r="E953" s="13">
        <f t="shared" si="14"/>
        <v>1676.2</v>
      </c>
      <c r="F953" s="9">
        <v>1676.2</v>
      </c>
    </row>
    <row r="954" spans="1:6" x14ac:dyDescent="0.3">
      <c r="A954" s="4" t="s">
        <v>0</v>
      </c>
      <c r="B954" s="4" t="s">
        <v>953</v>
      </c>
      <c r="C954" s="5">
        <v>2</v>
      </c>
      <c r="D954" s="13">
        <v>33.200000000000003</v>
      </c>
      <c r="E954" s="13">
        <f t="shared" si="14"/>
        <v>66.400000000000006</v>
      </c>
      <c r="F954" s="9">
        <v>66.400000000000006</v>
      </c>
    </row>
    <row r="955" spans="1:6" x14ac:dyDescent="0.3">
      <c r="A955" s="4" t="s">
        <v>0</v>
      </c>
      <c r="B955" s="4" t="s">
        <v>954</v>
      </c>
      <c r="C955" s="5">
        <v>1</v>
      </c>
      <c r="D955" s="13">
        <v>45.6</v>
      </c>
      <c r="E955" s="13">
        <f t="shared" si="14"/>
        <v>45.6</v>
      </c>
      <c r="F955" s="9">
        <v>45.6</v>
      </c>
    </row>
    <row r="956" spans="1:6" x14ac:dyDescent="0.3">
      <c r="A956" s="4" t="s">
        <v>0</v>
      </c>
      <c r="B956" s="4" t="s">
        <v>955</v>
      </c>
      <c r="C956" s="5">
        <v>12</v>
      </c>
      <c r="D956" s="13">
        <v>12</v>
      </c>
      <c r="E956" s="13">
        <f t="shared" si="14"/>
        <v>144</v>
      </c>
      <c r="F956" s="9">
        <v>144</v>
      </c>
    </row>
    <row r="957" spans="1:6" x14ac:dyDescent="0.3">
      <c r="A957" s="4" t="s">
        <v>0</v>
      </c>
      <c r="B957" s="4" t="s">
        <v>956</v>
      </c>
      <c r="C957" s="5">
        <v>60</v>
      </c>
      <c r="D957" s="13">
        <v>9.76</v>
      </c>
      <c r="E957" s="13">
        <f t="shared" si="14"/>
        <v>585.6</v>
      </c>
      <c r="F957" s="9">
        <v>585.6</v>
      </c>
    </row>
    <row r="958" spans="1:6" x14ac:dyDescent="0.3">
      <c r="A958" s="4" t="s">
        <v>0</v>
      </c>
      <c r="B958" s="4" t="s">
        <v>957</v>
      </c>
      <c r="C958" s="5">
        <v>62</v>
      </c>
      <c r="D958" s="13">
        <v>9.8322580645161288</v>
      </c>
      <c r="E958" s="13">
        <f t="shared" si="14"/>
        <v>609.6</v>
      </c>
      <c r="F958" s="9">
        <v>609.6</v>
      </c>
    </row>
    <row r="959" spans="1:6" x14ac:dyDescent="0.3">
      <c r="A959" s="4" t="s">
        <v>0</v>
      </c>
      <c r="B959" s="4" t="s">
        <v>958</v>
      </c>
      <c r="C959" s="5">
        <v>8</v>
      </c>
      <c r="D959" s="13">
        <v>7.32</v>
      </c>
      <c r="E959" s="13">
        <f t="shared" si="14"/>
        <v>58.56</v>
      </c>
      <c r="F959" s="9">
        <v>58.56</v>
      </c>
    </row>
    <row r="960" spans="1:6" x14ac:dyDescent="0.3">
      <c r="A960" s="4" t="s">
        <v>0</v>
      </c>
      <c r="B960" s="4" t="s">
        <v>959</v>
      </c>
      <c r="C960" s="5">
        <v>1</v>
      </c>
      <c r="D960" s="13">
        <v>56</v>
      </c>
      <c r="E960" s="13">
        <f t="shared" si="14"/>
        <v>56</v>
      </c>
      <c r="F960" s="9">
        <v>56</v>
      </c>
    </row>
    <row r="961" spans="1:6" x14ac:dyDescent="0.3">
      <c r="A961" s="4" t="s">
        <v>0</v>
      </c>
      <c r="B961" s="4" t="s">
        <v>960</v>
      </c>
      <c r="C961" s="5">
        <v>1</v>
      </c>
      <c r="D961" s="13">
        <v>17.399999999999999</v>
      </c>
      <c r="E961" s="13">
        <f t="shared" si="14"/>
        <v>17.399999999999999</v>
      </c>
      <c r="F961" s="9">
        <v>17.399999999999999</v>
      </c>
    </row>
    <row r="962" spans="1:6" x14ac:dyDescent="0.3">
      <c r="A962" s="4" t="s">
        <v>0</v>
      </c>
      <c r="B962" s="4" t="s">
        <v>961</v>
      </c>
      <c r="C962" s="5">
        <v>2</v>
      </c>
      <c r="D962" s="13">
        <v>74.400000000000006</v>
      </c>
      <c r="E962" s="13">
        <f t="shared" si="14"/>
        <v>148.80000000000001</v>
      </c>
      <c r="F962" s="9">
        <v>148.80000000000001</v>
      </c>
    </row>
    <row r="963" spans="1:6" x14ac:dyDescent="0.3">
      <c r="A963" s="4" t="s">
        <v>0</v>
      </c>
      <c r="B963" s="4" t="s">
        <v>962</v>
      </c>
      <c r="C963" s="5">
        <v>1</v>
      </c>
      <c r="D963" s="13">
        <v>6</v>
      </c>
      <c r="E963" s="13">
        <f t="shared" ref="E963:E1026" si="15">D963*C963</f>
        <v>6</v>
      </c>
      <c r="F963" s="9">
        <v>6</v>
      </c>
    </row>
    <row r="964" spans="1:6" x14ac:dyDescent="0.3">
      <c r="A964" s="4" t="s">
        <v>0</v>
      </c>
      <c r="B964" s="4" t="s">
        <v>963</v>
      </c>
      <c r="C964" s="5">
        <v>1</v>
      </c>
      <c r="D964" s="13">
        <v>42.6</v>
      </c>
      <c r="E964" s="13">
        <f t="shared" si="15"/>
        <v>42.6</v>
      </c>
      <c r="F964" s="9">
        <v>42.6</v>
      </c>
    </row>
    <row r="965" spans="1:6" x14ac:dyDescent="0.3">
      <c r="A965" s="4" t="s">
        <v>0</v>
      </c>
      <c r="B965" s="4" t="s">
        <v>964</v>
      </c>
      <c r="C965" s="5">
        <v>1</v>
      </c>
      <c r="D965" s="13">
        <v>77.400000000000006</v>
      </c>
      <c r="E965" s="13">
        <f t="shared" si="15"/>
        <v>77.400000000000006</v>
      </c>
      <c r="F965" s="9">
        <v>77.400000000000006</v>
      </c>
    </row>
    <row r="966" spans="1:6" x14ac:dyDescent="0.3">
      <c r="A966" s="4" t="s">
        <v>0</v>
      </c>
      <c r="B966" s="4" t="s">
        <v>965</v>
      </c>
      <c r="C966" s="5">
        <v>1</v>
      </c>
      <c r="D966" s="13">
        <v>30.8</v>
      </c>
      <c r="E966" s="13">
        <f t="shared" si="15"/>
        <v>30.8</v>
      </c>
      <c r="F966" s="9">
        <v>30.8</v>
      </c>
    </row>
    <row r="967" spans="1:6" x14ac:dyDescent="0.3">
      <c r="A967" s="4" t="s">
        <v>0</v>
      </c>
      <c r="B967" s="4" t="s">
        <v>966</v>
      </c>
      <c r="C967" s="5">
        <v>1</v>
      </c>
      <c r="D967" s="13">
        <v>19.100000000000001</v>
      </c>
      <c r="E967" s="13">
        <f t="shared" si="15"/>
        <v>19.100000000000001</v>
      </c>
      <c r="F967" s="9">
        <v>19.100000000000001</v>
      </c>
    </row>
    <row r="968" spans="1:6" x14ac:dyDescent="0.3">
      <c r="A968" s="4" t="s">
        <v>0</v>
      </c>
      <c r="B968" s="4" t="s">
        <v>967</v>
      </c>
      <c r="C968" s="5">
        <v>2</v>
      </c>
      <c r="D968" s="13">
        <v>582</v>
      </c>
      <c r="E968" s="13">
        <f t="shared" si="15"/>
        <v>1164</v>
      </c>
      <c r="F968" s="9">
        <v>1164</v>
      </c>
    </row>
    <row r="969" spans="1:6" x14ac:dyDescent="0.3">
      <c r="A969" s="4" t="s">
        <v>0</v>
      </c>
      <c r="B969" s="4" t="s">
        <v>968</v>
      </c>
      <c r="C969" s="5">
        <v>6</v>
      </c>
      <c r="D969" s="13">
        <v>39.9</v>
      </c>
      <c r="E969" s="13">
        <f t="shared" si="15"/>
        <v>239.39999999999998</v>
      </c>
      <c r="F969" s="9">
        <v>239.39999999999998</v>
      </c>
    </row>
    <row r="970" spans="1:6" x14ac:dyDescent="0.3">
      <c r="A970" s="4" t="s">
        <v>0</v>
      </c>
      <c r="B970" s="4" t="s">
        <v>969</v>
      </c>
      <c r="C970" s="5">
        <v>6</v>
      </c>
      <c r="D970" s="13">
        <v>828.07999999999993</v>
      </c>
      <c r="E970" s="13">
        <f t="shared" si="15"/>
        <v>4968.4799999999996</v>
      </c>
      <c r="F970" s="9">
        <v>4968.4799999999996</v>
      </c>
    </row>
    <row r="971" spans="1:6" x14ac:dyDescent="0.3">
      <c r="A971" s="4" t="s">
        <v>0</v>
      </c>
      <c r="B971" s="4" t="s">
        <v>970</v>
      </c>
      <c r="C971" s="5">
        <v>1</v>
      </c>
      <c r="D971" s="13">
        <v>64.900000000000006</v>
      </c>
      <c r="E971" s="13">
        <f t="shared" si="15"/>
        <v>64.900000000000006</v>
      </c>
      <c r="F971" s="9">
        <v>64.900000000000006</v>
      </c>
    </row>
    <row r="972" spans="1:6" x14ac:dyDescent="0.3">
      <c r="A972" s="4" t="s">
        <v>0</v>
      </c>
      <c r="B972" s="4" t="s">
        <v>971</v>
      </c>
      <c r="C972" s="5">
        <v>3</v>
      </c>
      <c r="D972" s="13">
        <v>183.9</v>
      </c>
      <c r="E972" s="13">
        <f t="shared" si="15"/>
        <v>551.70000000000005</v>
      </c>
      <c r="F972" s="9">
        <v>551.70000000000005</v>
      </c>
    </row>
    <row r="973" spans="1:6" x14ac:dyDescent="0.3">
      <c r="A973" s="4" t="s">
        <v>0</v>
      </c>
      <c r="B973" s="4" t="s">
        <v>972</v>
      </c>
      <c r="C973" s="5">
        <v>2</v>
      </c>
      <c r="D973" s="13">
        <v>85.9</v>
      </c>
      <c r="E973" s="13">
        <f t="shared" si="15"/>
        <v>171.8</v>
      </c>
      <c r="F973" s="9">
        <v>171.8</v>
      </c>
    </row>
    <row r="974" spans="1:6" x14ac:dyDescent="0.3">
      <c r="A974" s="4" t="s">
        <v>0</v>
      </c>
      <c r="B974" s="4" t="s">
        <v>973</v>
      </c>
      <c r="C974" s="5">
        <v>3</v>
      </c>
      <c r="D974" s="13">
        <v>4.7700000000000005</v>
      </c>
      <c r="E974" s="13">
        <f t="shared" si="15"/>
        <v>14.310000000000002</v>
      </c>
      <c r="F974" s="9">
        <v>14.31</v>
      </c>
    </row>
    <row r="975" spans="1:6" x14ac:dyDescent="0.3">
      <c r="A975" s="4" t="s">
        <v>0</v>
      </c>
      <c r="B975" s="4" t="s">
        <v>974</v>
      </c>
      <c r="C975" s="5">
        <v>31</v>
      </c>
      <c r="D975" s="13">
        <v>4.1999999999999993</v>
      </c>
      <c r="E975" s="13">
        <f t="shared" si="15"/>
        <v>130.19999999999999</v>
      </c>
      <c r="F975" s="9">
        <v>130.19999999999999</v>
      </c>
    </row>
    <row r="976" spans="1:6" x14ac:dyDescent="0.3">
      <c r="A976" s="4" t="s">
        <v>0</v>
      </c>
      <c r="B976" s="4" t="s">
        <v>975</v>
      </c>
      <c r="C976" s="5">
        <v>1</v>
      </c>
      <c r="D976" s="13">
        <v>22.9</v>
      </c>
      <c r="E976" s="13">
        <f t="shared" si="15"/>
        <v>22.9</v>
      </c>
      <c r="F976" s="9">
        <v>22.9</v>
      </c>
    </row>
    <row r="977" spans="1:6" x14ac:dyDescent="0.3">
      <c r="A977" s="4" t="s">
        <v>0</v>
      </c>
      <c r="B977" s="4" t="s">
        <v>976</v>
      </c>
      <c r="C977" s="5">
        <v>2</v>
      </c>
      <c r="D977" s="13">
        <v>19.3</v>
      </c>
      <c r="E977" s="13">
        <f t="shared" si="15"/>
        <v>38.6</v>
      </c>
      <c r="F977" s="9">
        <v>38.6</v>
      </c>
    </row>
    <row r="978" spans="1:6" x14ac:dyDescent="0.3">
      <c r="A978" s="4" t="s">
        <v>0</v>
      </c>
      <c r="B978" s="4" t="s">
        <v>977</v>
      </c>
      <c r="C978" s="5">
        <v>1</v>
      </c>
      <c r="D978" s="13">
        <v>85.5</v>
      </c>
      <c r="E978" s="13">
        <f t="shared" si="15"/>
        <v>85.5</v>
      </c>
      <c r="F978" s="9">
        <v>85.5</v>
      </c>
    </row>
    <row r="979" spans="1:6" x14ac:dyDescent="0.3">
      <c r="A979" s="4" t="s">
        <v>0</v>
      </c>
      <c r="B979" s="4" t="s">
        <v>978</v>
      </c>
      <c r="C979" s="5">
        <v>2</v>
      </c>
      <c r="D979" s="13">
        <v>7.2</v>
      </c>
      <c r="E979" s="13">
        <f t="shared" si="15"/>
        <v>14.4</v>
      </c>
      <c r="F979" s="9">
        <v>14.4</v>
      </c>
    </row>
    <row r="980" spans="1:6" x14ac:dyDescent="0.3">
      <c r="A980" s="4" t="s">
        <v>0</v>
      </c>
      <c r="B980" s="4" t="s">
        <v>979</v>
      </c>
      <c r="C980" s="5">
        <v>1</v>
      </c>
      <c r="D980" s="13">
        <v>15.3</v>
      </c>
      <c r="E980" s="13">
        <f t="shared" si="15"/>
        <v>15.3</v>
      </c>
      <c r="F980" s="9">
        <v>15.3</v>
      </c>
    </row>
    <row r="981" spans="1:6" x14ac:dyDescent="0.3">
      <c r="A981" s="4" t="s">
        <v>0</v>
      </c>
      <c r="B981" s="4" t="s">
        <v>980</v>
      </c>
      <c r="C981" s="5">
        <v>2</v>
      </c>
      <c r="D981" s="13">
        <v>109</v>
      </c>
      <c r="E981" s="13">
        <f t="shared" si="15"/>
        <v>218</v>
      </c>
      <c r="F981" s="9">
        <v>218</v>
      </c>
    </row>
    <row r="982" spans="1:6" x14ac:dyDescent="0.3">
      <c r="A982" s="4" t="s">
        <v>0</v>
      </c>
      <c r="B982" s="4" t="s">
        <v>981</v>
      </c>
      <c r="C982" s="5">
        <v>30</v>
      </c>
      <c r="D982" s="13">
        <v>8.8899999999999988</v>
      </c>
      <c r="E982" s="13">
        <f t="shared" si="15"/>
        <v>266.7</v>
      </c>
      <c r="F982" s="9">
        <v>266.7</v>
      </c>
    </row>
    <row r="983" spans="1:6" x14ac:dyDescent="0.3">
      <c r="A983" s="4" t="s">
        <v>0</v>
      </c>
      <c r="B983" s="4" t="s">
        <v>982</v>
      </c>
      <c r="C983" s="5">
        <v>1</v>
      </c>
      <c r="D983" s="13">
        <v>38.299999999999997</v>
      </c>
      <c r="E983" s="13">
        <f t="shared" si="15"/>
        <v>38.299999999999997</v>
      </c>
      <c r="F983" s="9">
        <v>38.299999999999997</v>
      </c>
    </row>
    <row r="984" spans="1:6" x14ac:dyDescent="0.3">
      <c r="A984" s="4" t="s">
        <v>983</v>
      </c>
      <c r="B984" s="4" t="s">
        <v>1</v>
      </c>
      <c r="C984" s="5">
        <v>1</v>
      </c>
      <c r="D984" s="13">
        <v>51.9</v>
      </c>
      <c r="E984" s="13">
        <f t="shared" si="15"/>
        <v>51.9</v>
      </c>
      <c r="F984" s="9">
        <v>51.9</v>
      </c>
    </row>
    <row r="985" spans="1:6" x14ac:dyDescent="0.3">
      <c r="A985" s="4" t="s">
        <v>983</v>
      </c>
      <c r="B985" s="4" t="s">
        <v>2</v>
      </c>
      <c r="C985" s="5">
        <v>42</v>
      </c>
      <c r="D985" s="13">
        <v>13.649999999999999</v>
      </c>
      <c r="E985" s="13">
        <f t="shared" si="15"/>
        <v>573.29999999999995</v>
      </c>
      <c r="F985" s="9">
        <v>573.29999999999995</v>
      </c>
    </row>
    <row r="986" spans="1:6" x14ac:dyDescent="0.3">
      <c r="A986" s="4" t="s">
        <v>983</v>
      </c>
      <c r="B986" s="4" t="s">
        <v>4</v>
      </c>
      <c r="C986" s="5">
        <v>14</v>
      </c>
      <c r="D986" s="13">
        <v>92.810000000000016</v>
      </c>
      <c r="E986" s="13">
        <f t="shared" si="15"/>
        <v>1299.3400000000001</v>
      </c>
      <c r="F986" s="9">
        <v>1299.3400000000001</v>
      </c>
    </row>
    <row r="987" spans="1:6" x14ac:dyDescent="0.3">
      <c r="A987" s="4" t="s">
        <v>983</v>
      </c>
      <c r="B987" s="4" t="s">
        <v>984</v>
      </c>
      <c r="C987" s="5">
        <v>1</v>
      </c>
      <c r="D987" s="13">
        <v>21.9</v>
      </c>
      <c r="E987" s="13">
        <f t="shared" si="15"/>
        <v>21.9</v>
      </c>
      <c r="F987" s="9">
        <v>21.9</v>
      </c>
    </row>
    <row r="988" spans="1:6" x14ac:dyDescent="0.3">
      <c r="A988" s="4" t="s">
        <v>983</v>
      </c>
      <c r="B988" s="4" t="s">
        <v>985</v>
      </c>
      <c r="C988" s="5">
        <v>1</v>
      </c>
      <c r="D988" s="13">
        <v>23.9</v>
      </c>
      <c r="E988" s="13">
        <f t="shared" si="15"/>
        <v>23.9</v>
      </c>
      <c r="F988" s="9">
        <v>23.9</v>
      </c>
    </row>
    <row r="989" spans="1:6" x14ac:dyDescent="0.3">
      <c r="A989" s="4" t="s">
        <v>983</v>
      </c>
      <c r="B989" s="4" t="s">
        <v>9</v>
      </c>
      <c r="C989" s="5">
        <v>8</v>
      </c>
      <c r="D989" s="13">
        <v>207</v>
      </c>
      <c r="E989" s="13">
        <f t="shared" si="15"/>
        <v>1656</v>
      </c>
      <c r="F989" s="9">
        <v>1656</v>
      </c>
    </row>
    <row r="990" spans="1:6" x14ac:dyDescent="0.3">
      <c r="A990" s="4" t="s">
        <v>983</v>
      </c>
      <c r="B990" s="4" t="s">
        <v>986</v>
      </c>
      <c r="C990" s="5">
        <v>12</v>
      </c>
      <c r="D990" s="13">
        <v>10.5</v>
      </c>
      <c r="E990" s="13">
        <f t="shared" si="15"/>
        <v>126</v>
      </c>
      <c r="F990" s="9">
        <v>126</v>
      </c>
    </row>
    <row r="991" spans="1:6" x14ac:dyDescent="0.3">
      <c r="A991" s="4" t="s">
        <v>983</v>
      </c>
      <c r="B991" s="4" t="s">
        <v>11</v>
      </c>
      <c r="C991" s="5">
        <v>1</v>
      </c>
      <c r="D991" s="13">
        <v>59.9</v>
      </c>
      <c r="E991" s="13">
        <f t="shared" si="15"/>
        <v>59.9</v>
      </c>
      <c r="F991" s="9">
        <v>59.9</v>
      </c>
    </row>
    <row r="992" spans="1:6" x14ac:dyDescent="0.3">
      <c r="A992" s="4" t="s">
        <v>983</v>
      </c>
      <c r="B992" s="4" t="s">
        <v>987</v>
      </c>
      <c r="C992" s="5">
        <v>1</v>
      </c>
      <c r="D992" s="13">
        <v>20.9</v>
      </c>
      <c r="E992" s="13">
        <f t="shared" si="15"/>
        <v>20.9</v>
      </c>
      <c r="F992" s="9">
        <v>20.9</v>
      </c>
    </row>
    <row r="993" spans="1:6" x14ac:dyDescent="0.3">
      <c r="A993" s="4" t="s">
        <v>983</v>
      </c>
      <c r="B993" s="4" t="s">
        <v>14</v>
      </c>
      <c r="C993" s="5">
        <v>2</v>
      </c>
      <c r="D993" s="13">
        <v>74.5</v>
      </c>
      <c r="E993" s="13">
        <f t="shared" si="15"/>
        <v>149</v>
      </c>
      <c r="F993" s="9">
        <v>149</v>
      </c>
    </row>
    <row r="994" spans="1:6" x14ac:dyDescent="0.3">
      <c r="A994" s="4" t="s">
        <v>983</v>
      </c>
      <c r="B994" s="4" t="s">
        <v>15</v>
      </c>
      <c r="C994" s="5">
        <v>2</v>
      </c>
      <c r="D994" s="13">
        <v>12.5</v>
      </c>
      <c r="E994" s="13">
        <f t="shared" si="15"/>
        <v>25</v>
      </c>
      <c r="F994" s="9">
        <v>25</v>
      </c>
    </row>
    <row r="995" spans="1:6" x14ac:dyDescent="0.3">
      <c r="A995" s="4" t="s">
        <v>983</v>
      </c>
      <c r="B995" s="4" t="s">
        <v>988</v>
      </c>
      <c r="C995" s="5">
        <v>3</v>
      </c>
      <c r="D995" s="13">
        <v>17.599999999999998</v>
      </c>
      <c r="E995" s="13">
        <f t="shared" si="15"/>
        <v>52.8</v>
      </c>
      <c r="F995" s="9">
        <v>52.8</v>
      </c>
    </row>
    <row r="996" spans="1:6" x14ac:dyDescent="0.3">
      <c r="A996" s="4" t="s">
        <v>983</v>
      </c>
      <c r="B996" s="4" t="s">
        <v>17</v>
      </c>
      <c r="C996" s="5">
        <v>2</v>
      </c>
      <c r="D996" s="13">
        <v>77.75</v>
      </c>
      <c r="E996" s="13">
        <f t="shared" si="15"/>
        <v>155.5</v>
      </c>
      <c r="F996" s="9">
        <v>155.5</v>
      </c>
    </row>
    <row r="997" spans="1:6" x14ac:dyDescent="0.3">
      <c r="A997" s="4" t="s">
        <v>983</v>
      </c>
      <c r="B997" s="4" t="s">
        <v>18</v>
      </c>
      <c r="C997" s="5">
        <v>81</v>
      </c>
      <c r="D997" s="13">
        <v>10.590000000000002</v>
      </c>
      <c r="E997" s="13">
        <f t="shared" si="15"/>
        <v>857.79000000000008</v>
      </c>
      <c r="F997" s="9">
        <v>857.79000000000008</v>
      </c>
    </row>
    <row r="998" spans="1:6" x14ac:dyDescent="0.3">
      <c r="A998" s="4" t="s">
        <v>983</v>
      </c>
      <c r="B998" s="4" t="s">
        <v>989</v>
      </c>
      <c r="C998" s="5">
        <v>1</v>
      </c>
      <c r="D998" s="13">
        <v>103.99</v>
      </c>
      <c r="E998" s="13">
        <f t="shared" si="15"/>
        <v>103.99</v>
      </c>
      <c r="F998" s="9">
        <v>103.99</v>
      </c>
    </row>
    <row r="999" spans="1:6" x14ac:dyDescent="0.3">
      <c r="A999" s="4" t="s">
        <v>983</v>
      </c>
      <c r="B999" s="4" t="s">
        <v>990</v>
      </c>
      <c r="C999" s="5">
        <v>1</v>
      </c>
      <c r="D999" s="13">
        <v>18.87</v>
      </c>
      <c r="E999" s="13">
        <f t="shared" si="15"/>
        <v>18.87</v>
      </c>
      <c r="F999" s="9">
        <v>18.87</v>
      </c>
    </row>
    <row r="1000" spans="1:6" x14ac:dyDescent="0.3">
      <c r="A1000" s="4" t="s">
        <v>983</v>
      </c>
      <c r="B1000" s="4" t="s">
        <v>24</v>
      </c>
      <c r="C1000" s="5">
        <v>10</v>
      </c>
      <c r="D1000" s="13">
        <v>18.740000000000002</v>
      </c>
      <c r="E1000" s="13">
        <f t="shared" si="15"/>
        <v>187.40000000000003</v>
      </c>
      <c r="F1000" s="9">
        <v>187.4</v>
      </c>
    </row>
    <row r="1001" spans="1:6" x14ac:dyDescent="0.3">
      <c r="A1001" s="4" t="s">
        <v>983</v>
      </c>
      <c r="B1001" s="4" t="s">
        <v>25</v>
      </c>
      <c r="C1001" s="5">
        <v>3</v>
      </c>
      <c r="D1001" s="13">
        <v>120.66666666666667</v>
      </c>
      <c r="E1001" s="13">
        <f t="shared" si="15"/>
        <v>362</v>
      </c>
      <c r="F1001" s="9">
        <v>362</v>
      </c>
    </row>
    <row r="1002" spans="1:6" x14ac:dyDescent="0.3">
      <c r="A1002" s="4" t="s">
        <v>983</v>
      </c>
      <c r="B1002" s="4" t="s">
        <v>26</v>
      </c>
      <c r="C1002" s="5">
        <v>50</v>
      </c>
      <c r="D1002" s="13">
        <v>2.8</v>
      </c>
      <c r="E1002" s="13">
        <f t="shared" si="15"/>
        <v>140</v>
      </c>
      <c r="F1002" s="9">
        <v>140</v>
      </c>
    </row>
    <row r="1003" spans="1:6" x14ac:dyDescent="0.3">
      <c r="A1003" s="4" t="s">
        <v>983</v>
      </c>
      <c r="B1003" s="4" t="s">
        <v>991</v>
      </c>
      <c r="C1003" s="5">
        <v>40</v>
      </c>
      <c r="D1003" s="13">
        <v>2.2999999999999998</v>
      </c>
      <c r="E1003" s="13">
        <f t="shared" si="15"/>
        <v>92</v>
      </c>
      <c r="F1003" s="9">
        <v>92</v>
      </c>
    </row>
    <row r="1004" spans="1:6" x14ac:dyDescent="0.3">
      <c r="A1004" s="4" t="s">
        <v>983</v>
      </c>
      <c r="B1004" s="4" t="s">
        <v>28</v>
      </c>
      <c r="C1004" s="5">
        <v>35</v>
      </c>
      <c r="D1004" s="13">
        <v>5.63</v>
      </c>
      <c r="E1004" s="13">
        <f t="shared" si="15"/>
        <v>197.04999999999998</v>
      </c>
      <c r="F1004" s="9">
        <v>197.05</v>
      </c>
    </row>
    <row r="1005" spans="1:6" x14ac:dyDescent="0.3">
      <c r="A1005" s="4" t="s">
        <v>983</v>
      </c>
      <c r="B1005" s="4" t="s">
        <v>992</v>
      </c>
      <c r="C1005" s="5">
        <v>2</v>
      </c>
      <c r="D1005" s="13">
        <v>321</v>
      </c>
      <c r="E1005" s="13">
        <f t="shared" si="15"/>
        <v>642</v>
      </c>
      <c r="F1005" s="9">
        <v>642</v>
      </c>
    </row>
    <row r="1006" spans="1:6" x14ac:dyDescent="0.3">
      <c r="A1006" s="4" t="s">
        <v>983</v>
      </c>
      <c r="B1006" s="4" t="s">
        <v>30</v>
      </c>
      <c r="C1006" s="5">
        <v>1</v>
      </c>
      <c r="D1006" s="13">
        <v>85.5</v>
      </c>
      <c r="E1006" s="13">
        <f t="shared" si="15"/>
        <v>85.5</v>
      </c>
      <c r="F1006" s="9">
        <v>85.5</v>
      </c>
    </row>
    <row r="1007" spans="1:6" x14ac:dyDescent="0.3">
      <c r="A1007" s="4" t="s">
        <v>983</v>
      </c>
      <c r="B1007" s="4" t="s">
        <v>31</v>
      </c>
      <c r="C1007" s="5">
        <v>3</v>
      </c>
      <c r="D1007" s="13">
        <v>20.34</v>
      </c>
      <c r="E1007" s="13">
        <f t="shared" si="15"/>
        <v>61.019999999999996</v>
      </c>
      <c r="F1007" s="9">
        <v>61.02</v>
      </c>
    </row>
    <row r="1008" spans="1:6" x14ac:dyDescent="0.3">
      <c r="A1008" s="4" t="s">
        <v>983</v>
      </c>
      <c r="B1008" s="4" t="s">
        <v>993</v>
      </c>
      <c r="C1008" s="5">
        <v>1</v>
      </c>
      <c r="D1008" s="13">
        <v>23</v>
      </c>
      <c r="E1008" s="13">
        <f t="shared" si="15"/>
        <v>23</v>
      </c>
      <c r="F1008" s="9">
        <v>23</v>
      </c>
    </row>
    <row r="1009" spans="1:6" x14ac:dyDescent="0.3">
      <c r="A1009" s="4" t="s">
        <v>983</v>
      </c>
      <c r="B1009" s="4" t="s">
        <v>33</v>
      </c>
      <c r="C1009" s="5">
        <v>6</v>
      </c>
      <c r="D1009" s="13">
        <v>25.7</v>
      </c>
      <c r="E1009" s="13">
        <f t="shared" si="15"/>
        <v>154.19999999999999</v>
      </c>
      <c r="F1009" s="9">
        <v>154.19999999999999</v>
      </c>
    </row>
    <row r="1010" spans="1:6" x14ac:dyDescent="0.3">
      <c r="A1010" s="4" t="s">
        <v>983</v>
      </c>
      <c r="B1010" s="4" t="s">
        <v>34</v>
      </c>
      <c r="C1010" s="5">
        <v>2</v>
      </c>
      <c r="D1010" s="13">
        <v>26.8</v>
      </c>
      <c r="E1010" s="13">
        <f t="shared" si="15"/>
        <v>53.6</v>
      </c>
      <c r="F1010" s="9">
        <v>53.6</v>
      </c>
    </row>
    <row r="1011" spans="1:6" x14ac:dyDescent="0.3">
      <c r="A1011" s="4" t="s">
        <v>983</v>
      </c>
      <c r="B1011" s="4" t="s">
        <v>994</v>
      </c>
      <c r="C1011" s="5">
        <v>1</v>
      </c>
      <c r="D1011" s="13">
        <v>39.799999999999997</v>
      </c>
      <c r="E1011" s="13">
        <f t="shared" si="15"/>
        <v>39.799999999999997</v>
      </c>
      <c r="F1011" s="9">
        <v>39.799999999999997</v>
      </c>
    </row>
    <row r="1012" spans="1:6" x14ac:dyDescent="0.3">
      <c r="A1012" s="4" t="s">
        <v>983</v>
      </c>
      <c r="B1012" s="4" t="s">
        <v>995</v>
      </c>
      <c r="C1012" s="5">
        <v>6</v>
      </c>
      <c r="D1012" s="13">
        <v>18.48</v>
      </c>
      <c r="E1012" s="13">
        <f t="shared" si="15"/>
        <v>110.88</v>
      </c>
      <c r="F1012" s="9">
        <v>110.88</v>
      </c>
    </row>
    <row r="1013" spans="1:6" x14ac:dyDescent="0.3">
      <c r="A1013" s="4" t="s">
        <v>983</v>
      </c>
      <c r="B1013" s="4" t="s">
        <v>996</v>
      </c>
      <c r="C1013" s="5">
        <v>1</v>
      </c>
      <c r="D1013" s="13">
        <v>87.75</v>
      </c>
      <c r="E1013" s="13">
        <f t="shared" si="15"/>
        <v>87.75</v>
      </c>
      <c r="F1013" s="9">
        <v>87.75</v>
      </c>
    </row>
    <row r="1014" spans="1:6" x14ac:dyDescent="0.3">
      <c r="A1014" s="4" t="s">
        <v>983</v>
      </c>
      <c r="B1014" s="4" t="s">
        <v>997</v>
      </c>
      <c r="C1014" s="5">
        <v>4</v>
      </c>
      <c r="D1014" s="13">
        <v>43.4</v>
      </c>
      <c r="E1014" s="13">
        <f t="shared" si="15"/>
        <v>173.6</v>
      </c>
      <c r="F1014" s="9">
        <v>173.6</v>
      </c>
    </row>
    <row r="1015" spans="1:6" x14ac:dyDescent="0.3">
      <c r="A1015" s="4" t="s">
        <v>983</v>
      </c>
      <c r="B1015" s="4" t="s">
        <v>998</v>
      </c>
      <c r="C1015" s="5">
        <v>1</v>
      </c>
      <c r="D1015" s="13">
        <v>171.87</v>
      </c>
      <c r="E1015" s="13">
        <f t="shared" si="15"/>
        <v>171.87</v>
      </c>
      <c r="F1015" s="9">
        <v>171.87</v>
      </c>
    </row>
    <row r="1016" spans="1:6" x14ac:dyDescent="0.3">
      <c r="A1016" s="4" t="s">
        <v>983</v>
      </c>
      <c r="B1016" s="4" t="s">
        <v>40</v>
      </c>
      <c r="C1016" s="5">
        <v>18</v>
      </c>
      <c r="D1016" s="13">
        <v>16.03</v>
      </c>
      <c r="E1016" s="13">
        <f t="shared" si="15"/>
        <v>288.54000000000002</v>
      </c>
      <c r="F1016" s="9">
        <v>288.54000000000002</v>
      </c>
    </row>
    <row r="1017" spans="1:6" x14ac:dyDescent="0.3">
      <c r="A1017" s="4" t="s">
        <v>983</v>
      </c>
      <c r="B1017" s="4" t="s">
        <v>41</v>
      </c>
      <c r="C1017" s="5">
        <v>1</v>
      </c>
      <c r="D1017" s="13">
        <v>103</v>
      </c>
      <c r="E1017" s="13">
        <f t="shared" si="15"/>
        <v>103</v>
      </c>
      <c r="F1017" s="9">
        <v>103</v>
      </c>
    </row>
    <row r="1018" spans="1:6" x14ac:dyDescent="0.3">
      <c r="A1018" s="4" t="s">
        <v>983</v>
      </c>
      <c r="B1018" s="4" t="s">
        <v>999</v>
      </c>
      <c r="C1018" s="5">
        <v>2</v>
      </c>
      <c r="D1018" s="13">
        <v>454.35</v>
      </c>
      <c r="E1018" s="13">
        <f t="shared" si="15"/>
        <v>908.7</v>
      </c>
      <c r="F1018" s="9">
        <v>908.7</v>
      </c>
    </row>
    <row r="1019" spans="1:6" x14ac:dyDescent="0.3">
      <c r="A1019" s="4" t="s">
        <v>983</v>
      </c>
      <c r="B1019" s="4" t="s">
        <v>44</v>
      </c>
      <c r="C1019" s="5">
        <v>3</v>
      </c>
      <c r="D1019" s="13">
        <v>24.320000000000004</v>
      </c>
      <c r="E1019" s="13">
        <f t="shared" si="15"/>
        <v>72.960000000000008</v>
      </c>
      <c r="F1019" s="9">
        <v>72.960000000000008</v>
      </c>
    </row>
    <row r="1020" spans="1:6" x14ac:dyDescent="0.3">
      <c r="A1020" s="4" t="s">
        <v>983</v>
      </c>
      <c r="B1020" s="4" t="s">
        <v>1000</v>
      </c>
      <c r="C1020" s="5">
        <v>1</v>
      </c>
      <c r="D1020" s="13">
        <v>260</v>
      </c>
      <c r="E1020" s="13">
        <f t="shared" si="15"/>
        <v>260</v>
      </c>
      <c r="F1020" s="9">
        <v>260</v>
      </c>
    </row>
    <row r="1021" spans="1:6" x14ac:dyDescent="0.3">
      <c r="A1021" s="4" t="s">
        <v>983</v>
      </c>
      <c r="B1021" s="4" t="s">
        <v>1001</v>
      </c>
      <c r="C1021" s="5">
        <v>1</v>
      </c>
      <c r="D1021" s="13">
        <v>78.900000000000006</v>
      </c>
      <c r="E1021" s="13">
        <f t="shared" si="15"/>
        <v>78.900000000000006</v>
      </c>
      <c r="F1021" s="9">
        <v>78.900000000000006</v>
      </c>
    </row>
    <row r="1022" spans="1:6" x14ac:dyDescent="0.3">
      <c r="A1022" s="4" t="s">
        <v>983</v>
      </c>
      <c r="B1022" s="4" t="s">
        <v>1002</v>
      </c>
      <c r="C1022" s="5">
        <v>1</v>
      </c>
      <c r="D1022" s="13">
        <v>181.51</v>
      </c>
      <c r="E1022" s="13">
        <f t="shared" si="15"/>
        <v>181.51</v>
      </c>
      <c r="F1022" s="9">
        <v>181.51</v>
      </c>
    </row>
    <row r="1023" spans="1:6" x14ac:dyDescent="0.3">
      <c r="A1023" s="4" t="s">
        <v>983</v>
      </c>
      <c r="B1023" s="4" t="s">
        <v>1003</v>
      </c>
      <c r="C1023" s="5">
        <v>1</v>
      </c>
      <c r="D1023" s="13">
        <v>41.18</v>
      </c>
      <c r="E1023" s="13">
        <f t="shared" si="15"/>
        <v>41.18</v>
      </c>
      <c r="F1023" s="9">
        <v>41.18</v>
      </c>
    </row>
    <row r="1024" spans="1:6" x14ac:dyDescent="0.3">
      <c r="A1024" s="4" t="s">
        <v>983</v>
      </c>
      <c r="B1024" s="4" t="s">
        <v>1004</v>
      </c>
      <c r="C1024" s="5">
        <v>2</v>
      </c>
      <c r="D1024" s="13">
        <v>161.87</v>
      </c>
      <c r="E1024" s="13">
        <f t="shared" si="15"/>
        <v>323.74</v>
      </c>
      <c r="F1024" s="9">
        <v>323.74</v>
      </c>
    </row>
    <row r="1025" spans="1:6" x14ac:dyDescent="0.3">
      <c r="A1025" s="4" t="s">
        <v>983</v>
      </c>
      <c r="B1025" s="4" t="s">
        <v>1005</v>
      </c>
      <c r="C1025" s="5">
        <v>24</v>
      </c>
      <c r="D1025" s="13">
        <v>592.44999999999993</v>
      </c>
      <c r="E1025" s="13">
        <f t="shared" si="15"/>
        <v>14218.8</v>
      </c>
      <c r="F1025" s="9">
        <v>14218.8</v>
      </c>
    </row>
    <row r="1026" spans="1:6" x14ac:dyDescent="0.3">
      <c r="A1026" s="4" t="s">
        <v>983</v>
      </c>
      <c r="B1026" s="4" t="s">
        <v>50</v>
      </c>
      <c r="C1026" s="5">
        <v>1</v>
      </c>
      <c r="D1026" s="13">
        <v>7.4</v>
      </c>
      <c r="E1026" s="13">
        <f t="shared" si="15"/>
        <v>7.4</v>
      </c>
      <c r="F1026" s="9">
        <v>7.4</v>
      </c>
    </row>
    <row r="1027" spans="1:6" x14ac:dyDescent="0.3">
      <c r="A1027" s="4" t="s">
        <v>983</v>
      </c>
      <c r="B1027" s="4" t="s">
        <v>57</v>
      </c>
      <c r="C1027" s="5">
        <v>5</v>
      </c>
      <c r="D1027" s="13">
        <v>17.2</v>
      </c>
      <c r="E1027" s="13">
        <f t="shared" ref="E1027:E1090" si="16">D1027*C1027</f>
        <v>86</v>
      </c>
      <c r="F1027" s="9">
        <v>86</v>
      </c>
    </row>
    <row r="1028" spans="1:6" x14ac:dyDescent="0.3">
      <c r="A1028" s="4" t="s">
        <v>983</v>
      </c>
      <c r="B1028" s="4" t="s">
        <v>1006</v>
      </c>
      <c r="C1028" s="5">
        <v>88</v>
      </c>
      <c r="D1028" s="13">
        <v>0.8</v>
      </c>
      <c r="E1028" s="13">
        <f t="shared" si="16"/>
        <v>70.400000000000006</v>
      </c>
      <c r="F1028" s="9">
        <v>70.400000000000006</v>
      </c>
    </row>
    <row r="1029" spans="1:6" x14ac:dyDescent="0.3">
      <c r="A1029" s="4" t="s">
        <v>983</v>
      </c>
      <c r="B1029" s="4" t="s">
        <v>58</v>
      </c>
      <c r="C1029" s="5">
        <v>20</v>
      </c>
      <c r="D1029" s="13">
        <v>33.1</v>
      </c>
      <c r="E1029" s="13">
        <f t="shared" si="16"/>
        <v>662</v>
      </c>
      <c r="F1029" s="9">
        <v>662</v>
      </c>
    </row>
    <row r="1030" spans="1:6" x14ac:dyDescent="0.3">
      <c r="A1030" s="4" t="s">
        <v>983</v>
      </c>
      <c r="B1030" s="4" t="s">
        <v>1007</v>
      </c>
      <c r="C1030" s="5">
        <v>1</v>
      </c>
      <c r="D1030" s="13">
        <v>181</v>
      </c>
      <c r="E1030" s="13">
        <f t="shared" si="16"/>
        <v>181</v>
      </c>
      <c r="F1030" s="9">
        <v>181</v>
      </c>
    </row>
    <row r="1031" spans="1:6" x14ac:dyDescent="0.3">
      <c r="A1031" s="4" t="s">
        <v>983</v>
      </c>
      <c r="B1031" s="4" t="s">
        <v>1008</v>
      </c>
      <c r="C1031" s="5">
        <v>4</v>
      </c>
      <c r="D1031" s="13">
        <v>31</v>
      </c>
      <c r="E1031" s="13">
        <f t="shared" si="16"/>
        <v>124</v>
      </c>
      <c r="F1031" s="9">
        <v>124</v>
      </c>
    </row>
    <row r="1032" spans="1:6" x14ac:dyDescent="0.3">
      <c r="A1032" s="4" t="s">
        <v>983</v>
      </c>
      <c r="B1032" s="4" t="s">
        <v>1009</v>
      </c>
      <c r="C1032" s="5">
        <v>1</v>
      </c>
      <c r="D1032" s="13">
        <v>60.7</v>
      </c>
      <c r="E1032" s="13">
        <f t="shared" si="16"/>
        <v>60.7</v>
      </c>
      <c r="F1032" s="9">
        <v>60.7</v>
      </c>
    </row>
    <row r="1033" spans="1:6" x14ac:dyDescent="0.3">
      <c r="A1033" s="4" t="s">
        <v>983</v>
      </c>
      <c r="B1033" s="4" t="s">
        <v>1010</v>
      </c>
      <c r="C1033" s="5">
        <v>1</v>
      </c>
      <c r="D1033" s="13">
        <v>673</v>
      </c>
      <c r="E1033" s="13">
        <f t="shared" si="16"/>
        <v>673</v>
      </c>
      <c r="F1033" s="9">
        <v>673</v>
      </c>
    </row>
    <row r="1034" spans="1:6" x14ac:dyDescent="0.3">
      <c r="A1034" s="4" t="s">
        <v>983</v>
      </c>
      <c r="B1034" s="4" t="s">
        <v>1011</v>
      </c>
      <c r="C1034" s="5">
        <v>1</v>
      </c>
      <c r="D1034" s="13">
        <v>15.9</v>
      </c>
      <c r="E1034" s="13">
        <f t="shared" si="16"/>
        <v>15.9</v>
      </c>
      <c r="F1034" s="9">
        <v>15.9</v>
      </c>
    </row>
    <row r="1035" spans="1:6" x14ac:dyDescent="0.3">
      <c r="A1035" s="4" t="s">
        <v>983</v>
      </c>
      <c r="B1035" s="4" t="s">
        <v>1012</v>
      </c>
      <c r="C1035" s="5">
        <v>1</v>
      </c>
      <c r="D1035" s="13">
        <v>78.2</v>
      </c>
      <c r="E1035" s="13">
        <f t="shared" si="16"/>
        <v>78.2</v>
      </c>
      <c r="F1035" s="9">
        <v>78.2</v>
      </c>
    </row>
    <row r="1036" spans="1:6" x14ac:dyDescent="0.3">
      <c r="A1036" s="4" t="s">
        <v>983</v>
      </c>
      <c r="B1036" s="4" t="s">
        <v>72</v>
      </c>
      <c r="C1036" s="5">
        <v>300</v>
      </c>
      <c r="D1036" s="13">
        <v>1.73</v>
      </c>
      <c r="E1036" s="13">
        <f t="shared" si="16"/>
        <v>519</v>
      </c>
      <c r="F1036" s="9">
        <v>519</v>
      </c>
    </row>
    <row r="1037" spans="1:6" x14ac:dyDescent="0.3">
      <c r="A1037" s="4" t="s">
        <v>983</v>
      </c>
      <c r="B1037" s="4" t="s">
        <v>1013</v>
      </c>
      <c r="C1037" s="5">
        <v>1</v>
      </c>
      <c r="D1037" s="13">
        <v>582</v>
      </c>
      <c r="E1037" s="13">
        <f t="shared" si="16"/>
        <v>582</v>
      </c>
      <c r="F1037" s="9">
        <v>582</v>
      </c>
    </row>
    <row r="1038" spans="1:6" x14ac:dyDescent="0.3">
      <c r="A1038" s="4" t="s">
        <v>983</v>
      </c>
      <c r="B1038" s="4" t="s">
        <v>1014</v>
      </c>
      <c r="C1038" s="5">
        <v>1</v>
      </c>
      <c r="D1038" s="13">
        <v>91.6</v>
      </c>
      <c r="E1038" s="13">
        <f t="shared" si="16"/>
        <v>91.6</v>
      </c>
      <c r="F1038" s="9">
        <v>91.6</v>
      </c>
    </row>
    <row r="1039" spans="1:6" x14ac:dyDescent="0.3">
      <c r="A1039" s="4" t="s">
        <v>983</v>
      </c>
      <c r="B1039" s="4" t="s">
        <v>80</v>
      </c>
      <c r="C1039" s="5">
        <v>10</v>
      </c>
      <c r="D1039" s="13">
        <v>12.9</v>
      </c>
      <c r="E1039" s="13">
        <f t="shared" si="16"/>
        <v>129</v>
      </c>
      <c r="F1039" s="9">
        <v>129</v>
      </c>
    </row>
    <row r="1040" spans="1:6" x14ac:dyDescent="0.3">
      <c r="A1040" s="4" t="s">
        <v>983</v>
      </c>
      <c r="B1040" s="4" t="s">
        <v>1015</v>
      </c>
      <c r="C1040" s="5">
        <v>250</v>
      </c>
      <c r="D1040" s="13">
        <v>3.65</v>
      </c>
      <c r="E1040" s="13">
        <f t="shared" si="16"/>
        <v>912.5</v>
      </c>
      <c r="F1040" s="9">
        <v>912.5</v>
      </c>
    </row>
    <row r="1041" spans="1:6" x14ac:dyDescent="0.3">
      <c r="A1041" s="4" t="s">
        <v>983</v>
      </c>
      <c r="B1041" s="4" t="s">
        <v>1016</v>
      </c>
      <c r="C1041" s="5">
        <v>2</v>
      </c>
      <c r="D1041" s="13">
        <v>2</v>
      </c>
      <c r="E1041" s="13">
        <f t="shared" si="16"/>
        <v>4</v>
      </c>
      <c r="F1041" s="9">
        <v>4</v>
      </c>
    </row>
    <row r="1042" spans="1:6" x14ac:dyDescent="0.3">
      <c r="A1042" s="4" t="s">
        <v>983</v>
      </c>
      <c r="B1042" s="4" t="s">
        <v>1017</v>
      </c>
      <c r="C1042" s="5">
        <v>2</v>
      </c>
      <c r="D1042" s="13">
        <v>2.9</v>
      </c>
      <c r="E1042" s="13">
        <f t="shared" si="16"/>
        <v>5.8</v>
      </c>
      <c r="F1042" s="9">
        <v>5.8</v>
      </c>
    </row>
    <row r="1043" spans="1:6" x14ac:dyDescent="0.3">
      <c r="A1043" s="4" t="s">
        <v>983</v>
      </c>
      <c r="B1043" s="4" t="s">
        <v>84</v>
      </c>
      <c r="C1043" s="5">
        <v>6</v>
      </c>
      <c r="D1043" s="13">
        <v>66</v>
      </c>
      <c r="E1043" s="13">
        <f t="shared" si="16"/>
        <v>396</v>
      </c>
      <c r="F1043" s="9">
        <v>396</v>
      </c>
    </row>
    <row r="1044" spans="1:6" x14ac:dyDescent="0.3">
      <c r="A1044" s="4" t="s">
        <v>983</v>
      </c>
      <c r="B1044" s="4" t="s">
        <v>1018</v>
      </c>
      <c r="C1044" s="5">
        <v>500</v>
      </c>
      <c r="D1044" s="13">
        <v>3.5750000000000002</v>
      </c>
      <c r="E1044" s="13">
        <f t="shared" si="16"/>
        <v>1787.5</v>
      </c>
      <c r="F1044" s="9">
        <v>1787.5</v>
      </c>
    </row>
    <row r="1045" spans="1:6" x14ac:dyDescent="0.3">
      <c r="A1045" s="4" t="s">
        <v>983</v>
      </c>
      <c r="B1045" s="4" t="s">
        <v>1019</v>
      </c>
      <c r="C1045" s="5">
        <v>4</v>
      </c>
      <c r="D1045" s="13">
        <v>31.3</v>
      </c>
      <c r="E1045" s="13">
        <f t="shared" si="16"/>
        <v>125.2</v>
      </c>
      <c r="F1045" s="9">
        <v>125.2</v>
      </c>
    </row>
    <row r="1046" spans="1:6" x14ac:dyDescent="0.3">
      <c r="A1046" s="4" t="s">
        <v>983</v>
      </c>
      <c r="B1046" s="4" t="s">
        <v>1020</v>
      </c>
      <c r="C1046" s="5">
        <v>2</v>
      </c>
      <c r="D1046" s="13">
        <v>2.4</v>
      </c>
      <c r="E1046" s="13">
        <f t="shared" si="16"/>
        <v>4.8</v>
      </c>
      <c r="F1046" s="9">
        <v>4.8</v>
      </c>
    </row>
    <row r="1047" spans="1:6" x14ac:dyDescent="0.3">
      <c r="A1047" s="4" t="s">
        <v>983</v>
      </c>
      <c r="B1047" s="4" t="s">
        <v>1021</v>
      </c>
      <c r="C1047" s="5">
        <v>2</v>
      </c>
      <c r="D1047" s="13">
        <v>3.3</v>
      </c>
      <c r="E1047" s="13">
        <f t="shared" si="16"/>
        <v>6.6</v>
      </c>
      <c r="F1047" s="9">
        <v>6.6</v>
      </c>
    </row>
    <row r="1048" spans="1:6" x14ac:dyDescent="0.3">
      <c r="A1048" s="4" t="s">
        <v>983</v>
      </c>
      <c r="B1048" s="4" t="s">
        <v>1022</v>
      </c>
      <c r="C1048" s="5">
        <v>2</v>
      </c>
      <c r="D1048" s="13">
        <v>37.4</v>
      </c>
      <c r="E1048" s="13">
        <f t="shared" si="16"/>
        <v>74.8</v>
      </c>
      <c r="F1048" s="9">
        <v>74.8</v>
      </c>
    </row>
    <row r="1049" spans="1:6" x14ac:dyDescent="0.3">
      <c r="A1049" s="4" t="s">
        <v>983</v>
      </c>
      <c r="B1049" s="4" t="s">
        <v>87</v>
      </c>
      <c r="C1049" s="5">
        <v>1</v>
      </c>
      <c r="D1049" s="13">
        <v>37.4</v>
      </c>
      <c r="E1049" s="13">
        <f t="shared" si="16"/>
        <v>37.4</v>
      </c>
      <c r="F1049" s="9">
        <v>37.4</v>
      </c>
    </row>
    <row r="1050" spans="1:6" x14ac:dyDescent="0.3">
      <c r="A1050" s="4" t="s">
        <v>983</v>
      </c>
      <c r="B1050" s="4" t="s">
        <v>1023</v>
      </c>
      <c r="C1050" s="5">
        <v>1</v>
      </c>
      <c r="D1050" s="13">
        <v>74.31</v>
      </c>
      <c r="E1050" s="13">
        <f t="shared" si="16"/>
        <v>74.31</v>
      </c>
      <c r="F1050" s="9">
        <v>74.31</v>
      </c>
    </row>
    <row r="1051" spans="1:6" x14ac:dyDescent="0.3">
      <c r="A1051" s="4" t="s">
        <v>983</v>
      </c>
      <c r="B1051" s="4" t="s">
        <v>88</v>
      </c>
      <c r="C1051" s="5">
        <v>1</v>
      </c>
      <c r="D1051" s="13">
        <v>62.73</v>
      </c>
      <c r="E1051" s="13">
        <f t="shared" si="16"/>
        <v>62.73</v>
      </c>
      <c r="F1051" s="9">
        <v>62.73</v>
      </c>
    </row>
    <row r="1052" spans="1:6" x14ac:dyDescent="0.3">
      <c r="A1052" s="4" t="s">
        <v>983</v>
      </c>
      <c r="B1052" s="4" t="s">
        <v>1024</v>
      </c>
      <c r="C1052" s="5">
        <v>10</v>
      </c>
      <c r="D1052" s="13">
        <v>11.3</v>
      </c>
      <c r="E1052" s="13">
        <f t="shared" si="16"/>
        <v>113</v>
      </c>
      <c r="F1052" s="9">
        <v>113</v>
      </c>
    </row>
    <row r="1053" spans="1:6" x14ac:dyDescent="0.3">
      <c r="A1053" s="4" t="s">
        <v>983</v>
      </c>
      <c r="B1053" s="4" t="s">
        <v>1025</v>
      </c>
      <c r="C1053" s="5">
        <v>1</v>
      </c>
      <c r="D1053" s="13">
        <v>18</v>
      </c>
      <c r="E1053" s="13">
        <f t="shared" si="16"/>
        <v>18</v>
      </c>
      <c r="F1053" s="9">
        <v>18</v>
      </c>
    </row>
    <row r="1054" spans="1:6" x14ac:dyDescent="0.3">
      <c r="A1054" s="4" t="s">
        <v>983</v>
      </c>
      <c r="B1054" s="4" t="s">
        <v>1026</v>
      </c>
      <c r="C1054" s="5">
        <v>1</v>
      </c>
      <c r="D1054" s="13">
        <v>28.1</v>
      </c>
      <c r="E1054" s="13">
        <f t="shared" si="16"/>
        <v>28.1</v>
      </c>
      <c r="F1054" s="9">
        <v>28.1</v>
      </c>
    </row>
    <row r="1055" spans="1:6" x14ac:dyDescent="0.3">
      <c r="A1055" s="4" t="s">
        <v>983</v>
      </c>
      <c r="B1055" s="4" t="s">
        <v>1027</v>
      </c>
      <c r="C1055" s="5">
        <v>1</v>
      </c>
      <c r="D1055" s="13">
        <v>209</v>
      </c>
      <c r="E1055" s="13">
        <f t="shared" si="16"/>
        <v>209</v>
      </c>
      <c r="F1055" s="9">
        <v>209</v>
      </c>
    </row>
    <row r="1056" spans="1:6" x14ac:dyDescent="0.3">
      <c r="A1056" s="4" t="s">
        <v>983</v>
      </c>
      <c r="B1056" s="4" t="s">
        <v>91</v>
      </c>
      <c r="C1056" s="5">
        <v>1</v>
      </c>
      <c r="D1056" s="13">
        <v>56.2</v>
      </c>
      <c r="E1056" s="13">
        <f t="shared" si="16"/>
        <v>56.2</v>
      </c>
      <c r="F1056" s="9">
        <v>56.2</v>
      </c>
    </row>
    <row r="1057" spans="1:6" x14ac:dyDescent="0.3">
      <c r="A1057" s="4" t="s">
        <v>983</v>
      </c>
      <c r="B1057" s="4" t="s">
        <v>1028</v>
      </c>
      <c r="C1057" s="5">
        <v>1</v>
      </c>
      <c r="D1057" s="13">
        <v>56.3</v>
      </c>
      <c r="E1057" s="13">
        <f t="shared" si="16"/>
        <v>56.3</v>
      </c>
      <c r="F1057" s="9">
        <v>56.3</v>
      </c>
    </row>
    <row r="1058" spans="1:6" x14ac:dyDescent="0.3">
      <c r="A1058" s="4" t="s">
        <v>983</v>
      </c>
      <c r="B1058" s="4" t="s">
        <v>1029</v>
      </c>
      <c r="C1058" s="5">
        <v>2</v>
      </c>
      <c r="D1058" s="13">
        <v>8.8000000000000007</v>
      </c>
      <c r="E1058" s="13">
        <f t="shared" si="16"/>
        <v>17.600000000000001</v>
      </c>
      <c r="F1058" s="9">
        <v>17.600000000000001</v>
      </c>
    </row>
    <row r="1059" spans="1:6" x14ac:dyDescent="0.3">
      <c r="A1059" s="4" t="s">
        <v>983</v>
      </c>
      <c r="B1059" s="4" t="s">
        <v>1030</v>
      </c>
      <c r="C1059" s="5">
        <v>3</v>
      </c>
      <c r="D1059" s="13">
        <v>25.59</v>
      </c>
      <c r="E1059" s="13">
        <f t="shared" si="16"/>
        <v>76.77</v>
      </c>
      <c r="F1059" s="9">
        <v>76.77</v>
      </c>
    </row>
    <row r="1060" spans="1:6" x14ac:dyDescent="0.3">
      <c r="A1060" s="4" t="s">
        <v>983</v>
      </c>
      <c r="B1060" s="4" t="s">
        <v>1031</v>
      </c>
      <c r="C1060" s="5">
        <v>5</v>
      </c>
      <c r="D1060" s="13">
        <v>6.4799999999999995</v>
      </c>
      <c r="E1060" s="13">
        <f t="shared" si="16"/>
        <v>32.4</v>
      </c>
      <c r="F1060" s="9">
        <v>32.4</v>
      </c>
    </row>
    <row r="1061" spans="1:6" x14ac:dyDescent="0.3">
      <c r="A1061" s="4" t="s">
        <v>983</v>
      </c>
      <c r="B1061" s="4" t="s">
        <v>1032</v>
      </c>
      <c r="C1061" s="5">
        <v>2</v>
      </c>
      <c r="D1061" s="13">
        <v>33.5</v>
      </c>
      <c r="E1061" s="13">
        <f t="shared" si="16"/>
        <v>67</v>
      </c>
      <c r="F1061" s="9">
        <v>67</v>
      </c>
    </row>
    <row r="1062" spans="1:6" x14ac:dyDescent="0.3">
      <c r="A1062" s="4" t="s">
        <v>983</v>
      </c>
      <c r="B1062" s="4" t="s">
        <v>1033</v>
      </c>
      <c r="C1062" s="5">
        <v>8</v>
      </c>
      <c r="D1062" s="13">
        <v>13.9</v>
      </c>
      <c r="E1062" s="13">
        <f t="shared" si="16"/>
        <v>111.2</v>
      </c>
      <c r="F1062" s="9">
        <v>111.2</v>
      </c>
    </row>
    <row r="1063" spans="1:6" x14ac:dyDescent="0.3">
      <c r="A1063" s="4" t="s">
        <v>983</v>
      </c>
      <c r="B1063" s="4" t="s">
        <v>1034</v>
      </c>
      <c r="C1063" s="5">
        <v>3</v>
      </c>
      <c r="D1063" s="13">
        <v>16.03</v>
      </c>
      <c r="E1063" s="13">
        <f t="shared" si="16"/>
        <v>48.09</v>
      </c>
      <c r="F1063" s="9">
        <v>48.09</v>
      </c>
    </row>
    <row r="1064" spans="1:6" x14ac:dyDescent="0.3">
      <c r="A1064" s="4" t="s">
        <v>983</v>
      </c>
      <c r="B1064" s="4" t="s">
        <v>97</v>
      </c>
      <c r="C1064" s="5">
        <v>2</v>
      </c>
      <c r="D1064" s="13">
        <v>324</v>
      </c>
      <c r="E1064" s="13">
        <f t="shared" si="16"/>
        <v>648</v>
      </c>
      <c r="F1064" s="9">
        <v>648</v>
      </c>
    </row>
    <row r="1065" spans="1:6" x14ac:dyDescent="0.3">
      <c r="A1065" s="4" t="s">
        <v>983</v>
      </c>
      <c r="B1065" s="4" t="s">
        <v>1035</v>
      </c>
      <c r="C1065" s="5">
        <v>3</v>
      </c>
      <c r="D1065" s="13">
        <v>10.799999999999999</v>
      </c>
      <c r="E1065" s="13">
        <f t="shared" si="16"/>
        <v>32.4</v>
      </c>
      <c r="F1065" s="9">
        <v>32.4</v>
      </c>
    </row>
    <row r="1066" spans="1:6" x14ac:dyDescent="0.3">
      <c r="A1066" s="4" t="s">
        <v>983</v>
      </c>
      <c r="B1066" s="4" t="s">
        <v>101</v>
      </c>
      <c r="C1066" s="5">
        <v>2</v>
      </c>
      <c r="D1066" s="13">
        <v>269.5</v>
      </c>
      <c r="E1066" s="13">
        <f t="shared" si="16"/>
        <v>539</v>
      </c>
      <c r="F1066" s="9">
        <v>539</v>
      </c>
    </row>
    <row r="1067" spans="1:6" x14ac:dyDescent="0.3">
      <c r="A1067" s="4" t="s">
        <v>983</v>
      </c>
      <c r="B1067" s="4" t="s">
        <v>102</v>
      </c>
      <c r="C1067" s="5">
        <v>3</v>
      </c>
      <c r="D1067" s="13">
        <v>7.4000000000000012</v>
      </c>
      <c r="E1067" s="13">
        <f t="shared" si="16"/>
        <v>22.200000000000003</v>
      </c>
      <c r="F1067" s="9">
        <v>22.200000000000003</v>
      </c>
    </row>
    <row r="1068" spans="1:6" x14ac:dyDescent="0.3">
      <c r="A1068" s="4" t="s">
        <v>983</v>
      </c>
      <c r="B1068" s="4" t="s">
        <v>1036</v>
      </c>
      <c r="C1068" s="5">
        <v>2</v>
      </c>
      <c r="D1068" s="13">
        <v>2</v>
      </c>
      <c r="E1068" s="13">
        <f t="shared" si="16"/>
        <v>4</v>
      </c>
      <c r="F1068" s="9">
        <v>4</v>
      </c>
    </row>
    <row r="1069" spans="1:6" x14ac:dyDescent="0.3">
      <c r="A1069" s="4" t="s">
        <v>983</v>
      </c>
      <c r="B1069" s="4" t="s">
        <v>1037</v>
      </c>
      <c r="C1069" s="5">
        <v>2</v>
      </c>
      <c r="D1069" s="13">
        <v>59.8</v>
      </c>
      <c r="E1069" s="13">
        <f t="shared" si="16"/>
        <v>119.6</v>
      </c>
      <c r="F1069" s="9">
        <v>119.6</v>
      </c>
    </row>
    <row r="1070" spans="1:6" x14ac:dyDescent="0.3">
      <c r="A1070" s="4" t="s">
        <v>983</v>
      </c>
      <c r="B1070" s="4" t="s">
        <v>1038</v>
      </c>
      <c r="C1070" s="5">
        <v>1</v>
      </c>
      <c r="D1070" s="13">
        <v>8.4</v>
      </c>
      <c r="E1070" s="13">
        <f t="shared" si="16"/>
        <v>8.4</v>
      </c>
      <c r="F1070" s="9">
        <v>8.4</v>
      </c>
    </row>
    <row r="1071" spans="1:6" x14ac:dyDescent="0.3">
      <c r="A1071" s="4" t="s">
        <v>983</v>
      </c>
      <c r="B1071" s="4" t="s">
        <v>1039</v>
      </c>
      <c r="C1071" s="5">
        <v>1</v>
      </c>
      <c r="D1071" s="13">
        <v>45.1</v>
      </c>
      <c r="E1071" s="13">
        <f t="shared" si="16"/>
        <v>45.1</v>
      </c>
      <c r="F1071" s="9">
        <v>45.1</v>
      </c>
    </row>
    <row r="1072" spans="1:6" x14ac:dyDescent="0.3">
      <c r="A1072" s="4" t="s">
        <v>983</v>
      </c>
      <c r="B1072" s="4" t="s">
        <v>103</v>
      </c>
      <c r="C1072" s="5">
        <v>4</v>
      </c>
      <c r="D1072" s="13">
        <v>31.3</v>
      </c>
      <c r="E1072" s="13">
        <f t="shared" si="16"/>
        <v>125.2</v>
      </c>
      <c r="F1072" s="9">
        <v>125.2</v>
      </c>
    </row>
    <row r="1073" spans="1:6" x14ac:dyDescent="0.3">
      <c r="A1073" s="4" t="s">
        <v>983</v>
      </c>
      <c r="B1073" s="4" t="s">
        <v>1040</v>
      </c>
      <c r="C1073" s="5">
        <v>1</v>
      </c>
      <c r="D1073" s="13">
        <v>9.5</v>
      </c>
      <c r="E1073" s="13">
        <f t="shared" si="16"/>
        <v>9.5</v>
      </c>
      <c r="F1073" s="9">
        <v>9.5</v>
      </c>
    </row>
    <row r="1074" spans="1:6" x14ac:dyDescent="0.3">
      <c r="A1074" s="4" t="s">
        <v>983</v>
      </c>
      <c r="B1074" s="4" t="s">
        <v>1041</v>
      </c>
      <c r="C1074" s="5">
        <v>20</v>
      </c>
      <c r="D1074" s="13">
        <v>8.76</v>
      </c>
      <c r="E1074" s="13">
        <f t="shared" si="16"/>
        <v>175.2</v>
      </c>
      <c r="F1074" s="9">
        <v>175.2</v>
      </c>
    </row>
    <row r="1075" spans="1:6" x14ac:dyDescent="0.3">
      <c r="A1075" s="4" t="s">
        <v>983</v>
      </c>
      <c r="B1075" s="4" t="s">
        <v>107</v>
      </c>
      <c r="C1075" s="5">
        <v>2</v>
      </c>
      <c r="D1075" s="13">
        <v>11.4</v>
      </c>
      <c r="E1075" s="13">
        <f t="shared" si="16"/>
        <v>22.8</v>
      </c>
      <c r="F1075" s="9">
        <v>22.8</v>
      </c>
    </row>
    <row r="1076" spans="1:6" x14ac:dyDescent="0.3">
      <c r="A1076" s="4" t="s">
        <v>983</v>
      </c>
      <c r="B1076" s="4" t="s">
        <v>1042</v>
      </c>
      <c r="C1076" s="5">
        <v>1</v>
      </c>
      <c r="D1076" s="13">
        <v>260</v>
      </c>
      <c r="E1076" s="13">
        <f t="shared" si="16"/>
        <v>260</v>
      </c>
      <c r="F1076" s="9">
        <v>260</v>
      </c>
    </row>
    <row r="1077" spans="1:6" x14ac:dyDescent="0.3">
      <c r="A1077" s="4" t="s">
        <v>983</v>
      </c>
      <c r="B1077" s="4" t="s">
        <v>108</v>
      </c>
      <c r="C1077" s="5">
        <v>1</v>
      </c>
      <c r="D1077" s="13">
        <v>256</v>
      </c>
      <c r="E1077" s="13">
        <f t="shared" si="16"/>
        <v>256</v>
      </c>
      <c r="F1077" s="9">
        <v>256</v>
      </c>
    </row>
    <row r="1078" spans="1:6" x14ac:dyDescent="0.3">
      <c r="A1078" s="4" t="s">
        <v>983</v>
      </c>
      <c r="B1078" s="4" t="s">
        <v>110</v>
      </c>
      <c r="C1078" s="5">
        <v>2</v>
      </c>
      <c r="D1078" s="13">
        <v>313</v>
      </c>
      <c r="E1078" s="13">
        <f t="shared" si="16"/>
        <v>626</v>
      </c>
      <c r="F1078" s="9">
        <v>626</v>
      </c>
    </row>
    <row r="1079" spans="1:6" x14ac:dyDescent="0.3">
      <c r="A1079" s="4" t="s">
        <v>983</v>
      </c>
      <c r="B1079" s="4" t="s">
        <v>111</v>
      </c>
      <c r="C1079" s="5">
        <v>4</v>
      </c>
      <c r="D1079" s="13">
        <v>16</v>
      </c>
      <c r="E1079" s="13">
        <f t="shared" si="16"/>
        <v>64</v>
      </c>
      <c r="F1079" s="9">
        <v>64</v>
      </c>
    </row>
    <row r="1080" spans="1:6" x14ac:dyDescent="0.3">
      <c r="A1080" s="4" t="s">
        <v>983</v>
      </c>
      <c r="B1080" s="4" t="s">
        <v>112</v>
      </c>
      <c r="C1080" s="5">
        <v>1</v>
      </c>
      <c r="D1080" s="13">
        <v>555</v>
      </c>
      <c r="E1080" s="13">
        <f t="shared" si="16"/>
        <v>555</v>
      </c>
      <c r="F1080" s="9">
        <v>555</v>
      </c>
    </row>
    <row r="1081" spans="1:6" x14ac:dyDescent="0.3">
      <c r="A1081" s="4" t="s">
        <v>983</v>
      </c>
      <c r="B1081" s="4" t="s">
        <v>1043</v>
      </c>
      <c r="C1081" s="5">
        <v>20</v>
      </c>
      <c r="D1081" s="13">
        <v>8.76</v>
      </c>
      <c r="E1081" s="13">
        <f t="shared" si="16"/>
        <v>175.2</v>
      </c>
      <c r="F1081" s="9">
        <v>175.2</v>
      </c>
    </row>
    <row r="1082" spans="1:6" x14ac:dyDescent="0.3">
      <c r="A1082" s="4" t="s">
        <v>983</v>
      </c>
      <c r="B1082" s="4" t="s">
        <v>1044</v>
      </c>
      <c r="C1082" s="5">
        <v>1</v>
      </c>
      <c r="D1082" s="13">
        <v>48.5</v>
      </c>
      <c r="E1082" s="13">
        <f t="shared" si="16"/>
        <v>48.5</v>
      </c>
      <c r="F1082" s="9">
        <v>48.5</v>
      </c>
    </row>
    <row r="1083" spans="1:6" x14ac:dyDescent="0.3">
      <c r="A1083" s="4" t="s">
        <v>983</v>
      </c>
      <c r="B1083" s="4" t="s">
        <v>1045</v>
      </c>
      <c r="C1083" s="5">
        <v>5</v>
      </c>
      <c r="D1083" s="13">
        <v>31.07</v>
      </c>
      <c r="E1083" s="13">
        <f t="shared" si="16"/>
        <v>155.35</v>
      </c>
      <c r="F1083" s="9">
        <v>155.35</v>
      </c>
    </row>
    <row r="1084" spans="1:6" x14ac:dyDescent="0.3">
      <c r="A1084" s="4" t="s">
        <v>983</v>
      </c>
      <c r="B1084" s="4" t="s">
        <v>1046</v>
      </c>
      <c r="C1084" s="5">
        <v>5</v>
      </c>
      <c r="D1084" s="13">
        <v>335</v>
      </c>
      <c r="E1084" s="13">
        <f t="shared" si="16"/>
        <v>1675</v>
      </c>
      <c r="F1084" s="9">
        <v>1675</v>
      </c>
    </row>
    <row r="1085" spans="1:6" x14ac:dyDescent="0.3">
      <c r="A1085" s="4" t="s">
        <v>983</v>
      </c>
      <c r="B1085" s="4" t="s">
        <v>118</v>
      </c>
      <c r="C1085" s="5">
        <v>1</v>
      </c>
      <c r="D1085" s="13">
        <v>16.600000000000001</v>
      </c>
      <c r="E1085" s="13">
        <f t="shared" si="16"/>
        <v>16.600000000000001</v>
      </c>
      <c r="F1085" s="9">
        <v>16.600000000000001</v>
      </c>
    </row>
    <row r="1086" spans="1:6" x14ac:dyDescent="0.3">
      <c r="A1086" s="4" t="s">
        <v>983</v>
      </c>
      <c r="B1086" s="4" t="s">
        <v>1047</v>
      </c>
      <c r="C1086" s="5">
        <v>2</v>
      </c>
      <c r="D1086" s="13">
        <v>75.099999999999994</v>
      </c>
      <c r="E1086" s="13">
        <f t="shared" si="16"/>
        <v>150.19999999999999</v>
      </c>
      <c r="F1086" s="9">
        <v>150.19999999999999</v>
      </c>
    </row>
    <row r="1087" spans="1:6" x14ac:dyDescent="0.3">
      <c r="A1087" s="4" t="s">
        <v>983</v>
      </c>
      <c r="B1087" s="4" t="s">
        <v>1048</v>
      </c>
      <c r="C1087" s="5">
        <v>1</v>
      </c>
      <c r="D1087" s="13">
        <v>13.8</v>
      </c>
      <c r="E1087" s="13">
        <f t="shared" si="16"/>
        <v>13.8</v>
      </c>
      <c r="F1087" s="9">
        <v>13.8</v>
      </c>
    </row>
    <row r="1088" spans="1:6" x14ac:dyDescent="0.3">
      <c r="A1088" s="4" t="s">
        <v>983</v>
      </c>
      <c r="B1088" s="4" t="s">
        <v>127</v>
      </c>
      <c r="C1088" s="5">
        <v>4</v>
      </c>
      <c r="D1088" s="13">
        <v>112.9</v>
      </c>
      <c r="E1088" s="13">
        <f t="shared" si="16"/>
        <v>451.6</v>
      </c>
      <c r="F1088" s="9">
        <v>451.6</v>
      </c>
    </row>
    <row r="1089" spans="1:6" x14ac:dyDescent="0.3">
      <c r="A1089" s="4" t="s">
        <v>983</v>
      </c>
      <c r="B1089" s="4" t="s">
        <v>1049</v>
      </c>
      <c r="C1089" s="5">
        <v>28</v>
      </c>
      <c r="D1089" s="13">
        <v>11.799999999999999</v>
      </c>
      <c r="E1089" s="13">
        <f t="shared" si="16"/>
        <v>330.4</v>
      </c>
      <c r="F1089" s="9">
        <v>330.4</v>
      </c>
    </row>
    <row r="1090" spans="1:6" x14ac:dyDescent="0.3">
      <c r="A1090" s="4" t="s">
        <v>983</v>
      </c>
      <c r="B1090" s="4" t="s">
        <v>1050</v>
      </c>
      <c r="C1090" s="5">
        <v>1</v>
      </c>
      <c r="D1090" s="13">
        <v>47.6</v>
      </c>
      <c r="E1090" s="13">
        <f t="shared" si="16"/>
        <v>47.6</v>
      </c>
      <c r="F1090" s="9">
        <v>47.6</v>
      </c>
    </row>
    <row r="1091" spans="1:6" x14ac:dyDescent="0.3">
      <c r="A1091" s="4" t="s">
        <v>983</v>
      </c>
      <c r="B1091" s="4" t="s">
        <v>1051</v>
      </c>
      <c r="C1091" s="5">
        <v>1</v>
      </c>
      <c r="D1091" s="13">
        <v>35</v>
      </c>
      <c r="E1091" s="13">
        <f t="shared" ref="E1091:E1154" si="17">D1091*C1091</f>
        <v>35</v>
      </c>
      <c r="F1091" s="9">
        <v>35</v>
      </c>
    </row>
    <row r="1092" spans="1:6" x14ac:dyDescent="0.3">
      <c r="A1092" s="4" t="s">
        <v>983</v>
      </c>
      <c r="B1092" s="4" t="s">
        <v>1052</v>
      </c>
      <c r="C1092" s="5">
        <v>1</v>
      </c>
      <c r="D1092" s="13">
        <v>249.5</v>
      </c>
      <c r="E1092" s="13">
        <f t="shared" si="17"/>
        <v>249.5</v>
      </c>
      <c r="F1092" s="9">
        <v>249.5</v>
      </c>
    </row>
    <row r="1093" spans="1:6" x14ac:dyDescent="0.3">
      <c r="A1093" s="4" t="s">
        <v>983</v>
      </c>
      <c r="B1093" s="4" t="s">
        <v>131</v>
      </c>
      <c r="C1093" s="5">
        <v>2</v>
      </c>
      <c r="D1093" s="13">
        <v>188</v>
      </c>
      <c r="E1093" s="13">
        <f t="shared" si="17"/>
        <v>376</v>
      </c>
      <c r="F1093" s="9">
        <v>376</v>
      </c>
    </row>
    <row r="1094" spans="1:6" x14ac:dyDescent="0.3">
      <c r="A1094" s="4" t="s">
        <v>983</v>
      </c>
      <c r="B1094" s="4" t="s">
        <v>134</v>
      </c>
      <c r="C1094" s="5">
        <v>1</v>
      </c>
      <c r="D1094" s="13">
        <v>94.5</v>
      </c>
      <c r="E1094" s="13">
        <f t="shared" si="17"/>
        <v>94.5</v>
      </c>
      <c r="F1094" s="9">
        <v>94.5</v>
      </c>
    </row>
    <row r="1095" spans="1:6" x14ac:dyDescent="0.3">
      <c r="A1095" s="4" t="s">
        <v>983</v>
      </c>
      <c r="B1095" s="4" t="s">
        <v>1053</v>
      </c>
      <c r="C1095" s="5">
        <v>4</v>
      </c>
      <c r="D1095" s="13">
        <v>14.01</v>
      </c>
      <c r="E1095" s="13">
        <f t="shared" si="17"/>
        <v>56.04</v>
      </c>
      <c r="F1095" s="9">
        <v>56.04</v>
      </c>
    </row>
    <row r="1096" spans="1:6" x14ac:dyDescent="0.3">
      <c r="A1096" s="4" t="s">
        <v>983</v>
      </c>
      <c r="B1096" s="4" t="s">
        <v>1054</v>
      </c>
      <c r="C1096" s="5">
        <v>1</v>
      </c>
      <c r="D1096" s="13">
        <v>125</v>
      </c>
      <c r="E1096" s="13">
        <f t="shared" si="17"/>
        <v>125</v>
      </c>
      <c r="F1096" s="9">
        <v>125</v>
      </c>
    </row>
    <row r="1097" spans="1:6" x14ac:dyDescent="0.3">
      <c r="A1097" s="4" t="s">
        <v>983</v>
      </c>
      <c r="B1097" s="4" t="s">
        <v>138</v>
      </c>
      <c r="C1097" s="5">
        <v>2</v>
      </c>
      <c r="D1097" s="13">
        <v>127</v>
      </c>
      <c r="E1097" s="13">
        <f t="shared" si="17"/>
        <v>254</v>
      </c>
      <c r="F1097" s="9">
        <v>254</v>
      </c>
    </row>
    <row r="1098" spans="1:6" x14ac:dyDescent="0.3">
      <c r="A1098" s="4" t="s">
        <v>983</v>
      </c>
      <c r="B1098" s="4" t="s">
        <v>1055</v>
      </c>
      <c r="C1098" s="5">
        <v>1</v>
      </c>
      <c r="D1098" s="13">
        <v>37.700000000000003</v>
      </c>
      <c r="E1098" s="13">
        <f t="shared" si="17"/>
        <v>37.700000000000003</v>
      </c>
      <c r="F1098" s="9">
        <v>37.700000000000003</v>
      </c>
    </row>
    <row r="1099" spans="1:6" x14ac:dyDescent="0.3">
      <c r="A1099" s="4" t="s">
        <v>983</v>
      </c>
      <c r="B1099" s="4" t="s">
        <v>1056</v>
      </c>
      <c r="C1099" s="5">
        <v>1</v>
      </c>
      <c r="D1099" s="13">
        <v>1280</v>
      </c>
      <c r="E1099" s="13">
        <f t="shared" si="17"/>
        <v>1280</v>
      </c>
      <c r="F1099" s="9">
        <v>1280</v>
      </c>
    </row>
    <row r="1100" spans="1:6" x14ac:dyDescent="0.3">
      <c r="A1100" s="4" t="s">
        <v>983</v>
      </c>
      <c r="B1100" s="4" t="s">
        <v>1057</v>
      </c>
      <c r="C1100" s="5">
        <v>30</v>
      </c>
      <c r="D1100" s="13">
        <v>13.25</v>
      </c>
      <c r="E1100" s="13">
        <f t="shared" si="17"/>
        <v>397.5</v>
      </c>
      <c r="F1100" s="9">
        <v>397.5</v>
      </c>
    </row>
    <row r="1101" spans="1:6" x14ac:dyDescent="0.3">
      <c r="A1101" s="4" t="s">
        <v>983</v>
      </c>
      <c r="B1101" s="4" t="s">
        <v>143</v>
      </c>
      <c r="C1101" s="5">
        <v>2</v>
      </c>
      <c r="D1101" s="13">
        <v>9.5</v>
      </c>
      <c r="E1101" s="13">
        <f t="shared" si="17"/>
        <v>19</v>
      </c>
      <c r="F1101" s="9">
        <v>19</v>
      </c>
    </row>
    <row r="1102" spans="1:6" x14ac:dyDescent="0.3">
      <c r="A1102" s="4" t="s">
        <v>983</v>
      </c>
      <c r="B1102" s="4" t="s">
        <v>146</v>
      </c>
      <c r="C1102" s="5">
        <v>1</v>
      </c>
      <c r="D1102" s="13">
        <v>241.26</v>
      </c>
      <c r="E1102" s="13">
        <f t="shared" si="17"/>
        <v>241.26</v>
      </c>
      <c r="F1102" s="9">
        <v>241.26</v>
      </c>
    </row>
    <row r="1103" spans="1:6" x14ac:dyDescent="0.3">
      <c r="A1103" s="4" t="s">
        <v>983</v>
      </c>
      <c r="B1103" s="4" t="s">
        <v>1058</v>
      </c>
      <c r="C1103" s="5">
        <v>1</v>
      </c>
      <c r="D1103" s="13">
        <v>38.549999999999997</v>
      </c>
      <c r="E1103" s="13">
        <f t="shared" si="17"/>
        <v>38.549999999999997</v>
      </c>
      <c r="F1103" s="9">
        <v>38.549999999999997</v>
      </c>
    </row>
    <row r="1104" spans="1:6" x14ac:dyDescent="0.3">
      <c r="A1104" s="4" t="s">
        <v>983</v>
      </c>
      <c r="B1104" s="4" t="s">
        <v>1059</v>
      </c>
      <c r="C1104" s="5">
        <v>6</v>
      </c>
      <c r="D1104" s="13">
        <v>116</v>
      </c>
      <c r="E1104" s="13">
        <f t="shared" si="17"/>
        <v>696</v>
      </c>
      <c r="F1104" s="9">
        <v>696</v>
      </c>
    </row>
    <row r="1105" spans="1:6" x14ac:dyDescent="0.3">
      <c r="A1105" s="4" t="s">
        <v>983</v>
      </c>
      <c r="B1105" s="4" t="s">
        <v>152</v>
      </c>
      <c r="C1105" s="5">
        <v>1</v>
      </c>
      <c r="D1105" s="13">
        <v>31.1</v>
      </c>
      <c r="E1105" s="13">
        <f t="shared" si="17"/>
        <v>31.1</v>
      </c>
      <c r="F1105" s="9">
        <v>31.1</v>
      </c>
    </row>
    <row r="1106" spans="1:6" x14ac:dyDescent="0.3">
      <c r="A1106" s="4" t="s">
        <v>983</v>
      </c>
      <c r="B1106" s="4" t="s">
        <v>1060</v>
      </c>
      <c r="C1106" s="5">
        <v>1</v>
      </c>
      <c r="D1106" s="13">
        <v>79.599999999999994</v>
      </c>
      <c r="E1106" s="13">
        <f t="shared" si="17"/>
        <v>79.599999999999994</v>
      </c>
      <c r="F1106" s="9">
        <v>79.599999999999994</v>
      </c>
    </row>
    <row r="1107" spans="1:6" x14ac:dyDescent="0.3">
      <c r="A1107" s="4" t="s">
        <v>983</v>
      </c>
      <c r="B1107" s="4" t="s">
        <v>1061</v>
      </c>
      <c r="C1107" s="5">
        <v>1</v>
      </c>
      <c r="D1107" s="13">
        <v>195</v>
      </c>
      <c r="E1107" s="13">
        <f t="shared" si="17"/>
        <v>195</v>
      </c>
      <c r="F1107" s="9">
        <v>195</v>
      </c>
    </row>
    <row r="1108" spans="1:6" x14ac:dyDescent="0.3">
      <c r="A1108" s="4" t="s">
        <v>983</v>
      </c>
      <c r="B1108" s="4" t="s">
        <v>1062</v>
      </c>
      <c r="C1108" s="5">
        <v>1</v>
      </c>
      <c r="D1108" s="13">
        <v>15.8</v>
      </c>
      <c r="E1108" s="13">
        <f t="shared" si="17"/>
        <v>15.8</v>
      </c>
      <c r="F1108" s="9">
        <v>15.8</v>
      </c>
    </row>
    <row r="1109" spans="1:6" x14ac:dyDescent="0.3">
      <c r="A1109" s="4" t="s">
        <v>983</v>
      </c>
      <c r="B1109" s="4" t="s">
        <v>158</v>
      </c>
      <c r="C1109" s="5">
        <v>64</v>
      </c>
      <c r="D1109" s="13">
        <v>3.9</v>
      </c>
      <c r="E1109" s="13">
        <f t="shared" si="17"/>
        <v>249.6</v>
      </c>
      <c r="F1109" s="9">
        <v>249.6</v>
      </c>
    </row>
    <row r="1110" spans="1:6" x14ac:dyDescent="0.3">
      <c r="A1110" s="4" t="s">
        <v>983</v>
      </c>
      <c r="B1110" s="4" t="s">
        <v>1063</v>
      </c>
      <c r="C1110" s="5">
        <v>1</v>
      </c>
      <c r="D1110" s="13">
        <v>4.5</v>
      </c>
      <c r="E1110" s="13">
        <f t="shared" si="17"/>
        <v>4.5</v>
      </c>
      <c r="F1110" s="9">
        <v>4.5</v>
      </c>
    </row>
    <row r="1111" spans="1:6" x14ac:dyDescent="0.3">
      <c r="A1111" s="4" t="s">
        <v>983</v>
      </c>
      <c r="B1111" s="4" t="s">
        <v>1064</v>
      </c>
      <c r="C1111" s="5">
        <v>20</v>
      </c>
      <c r="D1111" s="13">
        <v>4.7</v>
      </c>
      <c r="E1111" s="13">
        <f t="shared" si="17"/>
        <v>94</v>
      </c>
      <c r="F1111" s="9">
        <v>94</v>
      </c>
    </row>
    <row r="1112" spans="1:6" x14ac:dyDescent="0.3">
      <c r="A1112" s="4" t="s">
        <v>983</v>
      </c>
      <c r="B1112" s="4" t="s">
        <v>1065</v>
      </c>
      <c r="C1112" s="5">
        <v>20</v>
      </c>
      <c r="D1112" s="13">
        <v>4.5999999999999996</v>
      </c>
      <c r="E1112" s="13">
        <f t="shared" si="17"/>
        <v>92</v>
      </c>
      <c r="F1112" s="9">
        <v>92</v>
      </c>
    </row>
    <row r="1113" spans="1:6" x14ac:dyDescent="0.3">
      <c r="A1113" s="4" t="s">
        <v>983</v>
      </c>
      <c r="B1113" s="4" t="s">
        <v>1066</v>
      </c>
      <c r="C1113" s="5">
        <v>10</v>
      </c>
      <c r="D1113" s="13">
        <v>17.3</v>
      </c>
      <c r="E1113" s="13">
        <f t="shared" si="17"/>
        <v>173</v>
      </c>
      <c r="F1113" s="9">
        <v>173</v>
      </c>
    </row>
    <row r="1114" spans="1:6" x14ac:dyDescent="0.3">
      <c r="A1114" s="4" t="s">
        <v>983</v>
      </c>
      <c r="B1114" s="4" t="s">
        <v>1067</v>
      </c>
      <c r="C1114" s="5">
        <v>7</v>
      </c>
      <c r="D1114" s="13">
        <v>58.800000000000004</v>
      </c>
      <c r="E1114" s="13">
        <f t="shared" si="17"/>
        <v>411.6</v>
      </c>
      <c r="F1114" s="9">
        <v>411.6</v>
      </c>
    </row>
    <row r="1115" spans="1:6" x14ac:dyDescent="0.3">
      <c r="A1115" s="4" t="s">
        <v>983</v>
      </c>
      <c r="B1115" s="4" t="s">
        <v>1068</v>
      </c>
      <c r="C1115" s="5">
        <v>1</v>
      </c>
      <c r="D1115" s="13">
        <v>889</v>
      </c>
      <c r="E1115" s="13">
        <f t="shared" si="17"/>
        <v>889</v>
      </c>
      <c r="F1115" s="9">
        <v>889</v>
      </c>
    </row>
    <row r="1116" spans="1:6" x14ac:dyDescent="0.3">
      <c r="A1116" s="4" t="s">
        <v>983</v>
      </c>
      <c r="B1116" s="4" t="s">
        <v>1069</v>
      </c>
      <c r="C1116" s="5">
        <v>2</v>
      </c>
      <c r="D1116" s="13">
        <v>44.8</v>
      </c>
      <c r="E1116" s="13">
        <f t="shared" si="17"/>
        <v>89.6</v>
      </c>
      <c r="F1116" s="9">
        <v>89.6</v>
      </c>
    </row>
    <row r="1117" spans="1:6" x14ac:dyDescent="0.3">
      <c r="A1117" s="4" t="s">
        <v>983</v>
      </c>
      <c r="B1117" s="4" t="s">
        <v>1070</v>
      </c>
      <c r="C1117" s="5">
        <v>1</v>
      </c>
      <c r="D1117" s="13">
        <v>13</v>
      </c>
      <c r="E1117" s="13">
        <f t="shared" si="17"/>
        <v>13</v>
      </c>
      <c r="F1117" s="9">
        <v>13</v>
      </c>
    </row>
    <row r="1118" spans="1:6" x14ac:dyDescent="0.3">
      <c r="A1118" s="4" t="s">
        <v>983</v>
      </c>
      <c r="B1118" s="4" t="s">
        <v>1071</v>
      </c>
      <c r="C1118" s="5">
        <v>1</v>
      </c>
      <c r="D1118" s="13">
        <v>1670</v>
      </c>
      <c r="E1118" s="13">
        <f t="shared" si="17"/>
        <v>1670</v>
      </c>
      <c r="F1118" s="9">
        <v>1670</v>
      </c>
    </row>
    <row r="1119" spans="1:6" x14ac:dyDescent="0.3">
      <c r="A1119" s="4" t="s">
        <v>983</v>
      </c>
      <c r="B1119" s="4" t="s">
        <v>1072</v>
      </c>
      <c r="C1119" s="5">
        <v>1</v>
      </c>
      <c r="D1119" s="13">
        <v>36.299999999999997</v>
      </c>
      <c r="E1119" s="13">
        <f t="shared" si="17"/>
        <v>36.299999999999997</v>
      </c>
      <c r="F1119" s="9">
        <v>36.299999999999997</v>
      </c>
    </row>
    <row r="1120" spans="1:6" x14ac:dyDescent="0.3">
      <c r="A1120" s="4" t="s">
        <v>983</v>
      </c>
      <c r="B1120" s="4" t="s">
        <v>1073</v>
      </c>
      <c r="C1120" s="5">
        <v>1</v>
      </c>
      <c r="D1120" s="13">
        <v>9.9</v>
      </c>
      <c r="E1120" s="13">
        <f t="shared" si="17"/>
        <v>9.9</v>
      </c>
      <c r="F1120" s="9">
        <v>9.9</v>
      </c>
    </row>
    <row r="1121" spans="1:6" x14ac:dyDescent="0.3">
      <c r="A1121" s="4" t="s">
        <v>983</v>
      </c>
      <c r="B1121" s="4" t="s">
        <v>1074</v>
      </c>
      <c r="C1121" s="5">
        <v>4</v>
      </c>
      <c r="D1121" s="13">
        <v>57.6</v>
      </c>
      <c r="E1121" s="13">
        <f t="shared" si="17"/>
        <v>230.4</v>
      </c>
      <c r="F1121" s="9">
        <v>230.4</v>
      </c>
    </row>
    <row r="1122" spans="1:6" x14ac:dyDescent="0.3">
      <c r="A1122" s="4" t="s">
        <v>983</v>
      </c>
      <c r="B1122" s="4" t="s">
        <v>164</v>
      </c>
      <c r="C1122" s="5">
        <v>12</v>
      </c>
      <c r="D1122" s="13">
        <v>42.830000000000005</v>
      </c>
      <c r="E1122" s="13">
        <f t="shared" si="17"/>
        <v>513.96</v>
      </c>
      <c r="F1122" s="9">
        <v>513.96</v>
      </c>
    </row>
    <row r="1123" spans="1:6" x14ac:dyDescent="0.3">
      <c r="A1123" s="4" t="s">
        <v>983</v>
      </c>
      <c r="B1123" s="4" t="s">
        <v>1075</v>
      </c>
      <c r="C1123" s="5">
        <v>1</v>
      </c>
      <c r="D1123" s="13">
        <v>31.9</v>
      </c>
      <c r="E1123" s="13">
        <f t="shared" si="17"/>
        <v>31.9</v>
      </c>
      <c r="F1123" s="9">
        <v>31.9</v>
      </c>
    </row>
    <row r="1124" spans="1:6" x14ac:dyDescent="0.3">
      <c r="A1124" s="4" t="s">
        <v>983</v>
      </c>
      <c r="B1124" s="4" t="s">
        <v>166</v>
      </c>
      <c r="C1124" s="5">
        <v>23</v>
      </c>
      <c r="D1124" s="13">
        <v>8.59</v>
      </c>
      <c r="E1124" s="13">
        <f t="shared" si="17"/>
        <v>197.57</v>
      </c>
      <c r="F1124" s="9">
        <v>197.57</v>
      </c>
    </row>
    <row r="1125" spans="1:6" x14ac:dyDescent="0.3">
      <c r="A1125" s="4" t="s">
        <v>983</v>
      </c>
      <c r="B1125" s="4" t="s">
        <v>168</v>
      </c>
      <c r="C1125" s="5">
        <v>2</v>
      </c>
      <c r="D1125" s="13">
        <v>54.099999999999994</v>
      </c>
      <c r="E1125" s="13">
        <f t="shared" si="17"/>
        <v>108.19999999999999</v>
      </c>
      <c r="F1125" s="9">
        <v>108.19999999999999</v>
      </c>
    </row>
    <row r="1126" spans="1:6" x14ac:dyDescent="0.3">
      <c r="A1126" s="4" t="s">
        <v>983</v>
      </c>
      <c r="B1126" s="4" t="s">
        <v>169</v>
      </c>
      <c r="C1126" s="5">
        <v>25</v>
      </c>
      <c r="D1126" s="13">
        <v>55.5</v>
      </c>
      <c r="E1126" s="13">
        <f t="shared" si="17"/>
        <v>1387.5</v>
      </c>
      <c r="F1126" s="9">
        <v>1387.5</v>
      </c>
    </row>
    <row r="1127" spans="1:6" x14ac:dyDescent="0.3">
      <c r="A1127" s="4" t="s">
        <v>983</v>
      </c>
      <c r="B1127" s="4" t="s">
        <v>170</v>
      </c>
      <c r="C1127" s="5">
        <v>280</v>
      </c>
      <c r="D1127" s="13">
        <v>1.1200000000000001</v>
      </c>
      <c r="E1127" s="13">
        <f t="shared" si="17"/>
        <v>313.60000000000002</v>
      </c>
      <c r="F1127" s="9">
        <v>313.60000000000002</v>
      </c>
    </row>
    <row r="1128" spans="1:6" x14ac:dyDescent="0.3">
      <c r="A1128" s="4" t="s">
        <v>983</v>
      </c>
      <c r="B1128" s="4" t="s">
        <v>172</v>
      </c>
      <c r="C1128" s="5">
        <v>15</v>
      </c>
      <c r="D1128" s="13">
        <v>31.26</v>
      </c>
      <c r="E1128" s="13">
        <f t="shared" si="17"/>
        <v>468.90000000000003</v>
      </c>
      <c r="F1128" s="9">
        <v>468.90000000000003</v>
      </c>
    </row>
    <row r="1129" spans="1:6" x14ac:dyDescent="0.3">
      <c r="A1129" s="4" t="s">
        <v>983</v>
      </c>
      <c r="B1129" s="4" t="s">
        <v>1076</v>
      </c>
      <c r="C1129" s="5">
        <v>1</v>
      </c>
      <c r="D1129" s="13">
        <v>62.5</v>
      </c>
      <c r="E1129" s="13">
        <f t="shared" si="17"/>
        <v>62.5</v>
      </c>
      <c r="F1129" s="9">
        <v>62.5</v>
      </c>
    </row>
    <row r="1130" spans="1:6" x14ac:dyDescent="0.3">
      <c r="A1130" s="4" t="s">
        <v>983</v>
      </c>
      <c r="B1130" s="4" t="s">
        <v>1077</v>
      </c>
      <c r="C1130" s="5">
        <v>1</v>
      </c>
      <c r="D1130" s="13">
        <v>46.35</v>
      </c>
      <c r="E1130" s="13">
        <f t="shared" si="17"/>
        <v>46.35</v>
      </c>
      <c r="F1130" s="9">
        <v>46.35</v>
      </c>
    </row>
    <row r="1131" spans="1:6" x14ac:dyDescent="0.3">
      <c r="A1131" s="4" t="s">
        <v>983</v>
      </c>
      <c r="B1131" s="4" t="s">
        <v>1078</v>
      </c>
      <c r="C1131" s="5">
        <v>1</v>
      </c>
      <c r="D1131" s="13">
        <v>12.74</v>
      </c>
      <c r="E1131" s="13">
        <f t="shared" si="17"/>
        <v>12.74</v>
      </c>
      <c r="F1131" s="9">
        <v>12.74</v>
      </c>
    </row>
    <row r="1132" spans="1:6" x14ac:dyDescent="0.3">
      <c r="A1132" s="4" t="s">
        <v>983</v>
      </c>
      <c r="B1132" s="4" t="s">
        <v>1079</v>
      </c>
      <c r="C1132" s="5">
        <v>1</v>
      </c>
      <c r="D1132" s="13">
        <v>36.799999999999997</v>
      </c>
      <c r="E1132" s="13">
        <f t="shared" si="17"/>
        <v>36.799999999999997</v>
      </c>
      <c r="F1132" s="9">
        <v>36.799999999999997</v>
      </c>
    </row>
    <row r="1133" spans="1:6" x14ac:dyDescent="0.3">
      <c r="A1133" s="4" t="s">
        <v>983</v>
      </c>
      <c r="B1133" s="4" t="s">
        <v>1080</v>
      </c>
      <c r="C1133" s="5">
        <v>1</v>
      </c>
      <c r="D1133" s="13">
        <v>70.11</v>
      </c>
      <c r="E1133" s="13">
        <f t="shared" si="17"/>
        <v>70.11</v>
      </c>
      <c r="F1133" s="9">
        <v>70.11</v>
      </c>
    </row>
    <row r="1134" spans="1:6" x14ac:dyDescent="0.3">
      <c r="A1134" s="4" t="s">
        <v>983</v>
      </c>
      <c r="B1134" s="4" t="s">
        <v>1081</v>
      </c>
      <c r="C1134" s="5">
        <v>1</v>
      </c>
      <c r="D1134" s="13">
        <v>65.5</v>
      </c>
      <c r="E1134" s="13">
        <f t="shared" si="17"/>
        <v>65.5</v>
      </c>
      <c r="F1134" s="9">
        <v>65.5</v>
      </c>
    </row>
    <row r="1135" spans="1:6" x14ac:dyDescent="0.3">
      <c r="A1135" s="4" t="s">
        <v>983</v>
      </c>
      <c r="B1135" s="4" t="s">
        <v>1082</v>
      </c>
      <c r="C1135" s="5">
        <v>1</v>
      </c>
      <c r="D1135" s="13">
        <v>28.9</v>
      </c>
      <c r="E1135" s="13">
        <f t="shared" si="17"/>
        <v>28.9</v>
      </c>
      <c r="F1135" s="9">
        <v>28.9</v>
      </c>
    </row>
    <row r="1136" spans="1:6" x14ac:dyDescent="0.3">
      <c r="A1136" s="4" t="s">
        <v>983</v>
      </c>
      <c r="B1136" s="4" t="s">
        <v>179</v>
      </c>
      <c r="C1136" s="5">
        <v>3</v>
      </c>
      <c r="D1136" s="13">
        <v>41.4</v>
      </c>
      <c r="E1136" s="13">
        <f t="shared" si="17"/>
        <v>124.19999999999999</v>
      </c>
      <c r="F1136" s="9">
        <v>124.19999999999999</v>
      </c>
    </row>
    <row r="1137" spans="1:6" x14ac:dyDescent="0.3">
      <c r="A1137" s="4" t="s">
        <v>983</v>
      </c>
      <c r="B1137" s="4" t="s">
        <v>1083</v>
      </c>
      <c r="C1137" s="5">
        <v>4</v>
      </c>
      <c r="D1137" s="13">
        <v>71.974999999999994</v>
      </c>
      <c r="E1137" s="13">
        <f t="shared" si="17"/>
        <v>287.89999999999998</v>
      </c>
      <c r="F1137" s="9">
        <v>287.89999999999998</v>
      </c>
    </row>
    <row r="1138" spans="1:6" x14ac:dyDescent="0.3">
      <c r="A1138" s="4" t="s">
        <v>983</v>
      </c>
      <c r="B1138" s="4" t="s">
        <v>1084</v>
      </c>
      <c r="C1138" s="5">
        <v>1</v>
      </c>
      <c r="D1138" s="13">
        <v>22.5</v>
      </c>
      <c r="E1138" s="13">
        <f t="shared" si="17"/>
        <v>22.5</v>
      </c>
      <c r="F1138" s="9">
        <v>22.5</v>
      </c>
    </row>
    <row r="1139" spans="1:6" x14ac:dyDescent="0.3">
      <c r="A1139" s="4" t="s">
        <v>983</v>
      </c>
      <c r="B1139" s="4" t="s">
        <v>1085</v>
      </c>
      <c r="C1139" s="5">
        <v>2</v>
      </c>
      <c r="D1139" s="13">
        <v>63.9</v>
      </c>
      <c r="E1139" s="13">
        <f t="shared" si="17"/>
        <v>127.8</v>
      </c>
      <c r="F1139" s="9">
        <v>127.8</v>
      </c>
    </row>
    <row r="1140" spans="1:6" x14ac:dyDescent="0.3">
      <c r="A1140" s="4" t="s">
        <v>983</v>
      </c>
      <c r="B1140" s="4" t="s">
        <v>1086</v>
      </c>
      <c r="C1140" s="5">
        <v>1</v>
      </c>
      <c r="D1140" s="13">
        <v>29.9</v>
      </c>
      <c r="E1140" s="13">
        <f t="shared" si="17"/>
        <v>29.9</v>
      </c>
      <c r="F1140" s="9">
        <v>29.9</v>
      </c>
    </row>
    <row r="1141" spans="1:6" x14ac:dyDescent="0.3">
      <c r="A1141" s="4" t="s">
        <v>983</v>
      </c>
      <c r="B1141" s="4" t="s">
        <v>1087</v>
      </c>
      <c r="C1141" s="5">
        <v>1</v>
      </c>
      <c r="D1141" s="13">
        <v>29.3</v>
      </c>
      <c r="E1141" s="13">
        <f t="shared" si="17"/>
        <v>29.3</v>
      </c>
      <c r="F1141" s="9">
        <v>29.3</v>
      </c>
    </row>
    <row r="1142" spans="1:6" x14ac:dyDescent="0.3">
      <c r="A1142" s="4" t="s">
        <v>983</v>
      </c>
      <c r="B1142" s="4" t="s">
        <v>1088</v>
      </c>
      <c r="C1142" s="5">
        <v>1</v>
      </c>
      <c r="D1142" s="13">
        <v>18.3</v>
      </c>
      <c r="E1142" s="13">
        <f t="shared" si="17"/>
        <v>18.3</v>
      </c>
      <c r="F1142" s="9">
        <v>18.3</v>
      </c>
    </row>
    <row r="1143" spans="1:6" x14ac:dyDescent="0.3">
      <c r="A1143" s="4" t="s">
        <v>983</v>
      </c>
      <c r="B1143" s="4" t="s">
        <v>1089</v>
      </c>
      <c r="C1143" s="5">
        <v>4</v>
      </c>
      <c r="D1143" s="13">
        <v>57</v>
      </c>
      <c r="E1143" s="13">
        <f t="shared" si="17"/>
        <v>228</v>
      </c>
      <c r="F1143" s="9">
        <v>228</v>
      </c>
    </row>
    <row r="1144" spans="1:6" x14ac:dyDescent="0.3">
      <c r="A1144" s="4" t="s">
        <v>983</v>
      </c>
      <c r="B1144" s="4" t="s">
        <v>1090</v>
      </c>
      <c r="C1144" s="5">
        <v>1</v>
      </c>
      <c r="D1144" s="13">
        <v>58</v>
      </c>
      <c r="E1144" s="13">
        <f t="shared" si="17"/>
        <v>58</v>
      </c>
      <c r="F1144" s="9">
        <v>58</v>
      </c>
    </row>
    <row r="1145" spans="1:6" x14ac:dyDescent="0.3">
      <c r="A1145" s="4" t="s">
        <v>983</v>
      </c>
      <c r="B1145" s="4" t="s">
        <v>1091</v>
      </c>
      <c r="C1145" s="5">
        <v>5</v>
      </c>
      <c r="D1145" s="13">
        <v>11.4</v>
      </c>
      <c r="E1145" s="13">
        <f t="shared" si="17"/>
        <v>57</v>
      </c>
      <c r="F1145" s="9">
        <v>57</v>
      </c>
    </row>
    <row r="1146" spans="1:6" x14ac:dyDescent="0.3">
      <c r="A1146" s="4" t="s">
        <v>983</v>
      </c>
      <c r="B1146" s="4" t="s">
        <v>1092</v>
      </c>
      <c r="C1146" s="5">
        <v>2</v>
      </c>
      <c r="D1146" s="13">
        <v>26.4</v>
      </c>
      <c r="E1146" s="13">
        <f t="shared" si="17"/>
        <v>52.8</v>
      </c>
      <c r="F1146" s="9">
        <v>52.8</v>
      </c>
    </row>
    <row r="1147" spans="1:6" x14ac:dyDescent="0.3">
      <c r="A1147" s="4" t="s">
        <v>983</v>
      </c>
      <c r="B1147" s="4" t="s">
        <v>1093</v>
      </c>
      <c r="C1147" s="5">
        <v>1</v>
      </c>
      <c r="D1147" s="13">
        <v>29</v>
      </c>
      <c r="E1147" s="13">
        <f t="shared" si="17"/>
        <v>29</v>
      </c>
      <c r="F1147" s="9">
        <v>29</v>
      </c>
    </row>
    <row r="1148" spans="1:6" x14ac:dyDescent="0.3">
      <c r="A1148" s="4" t="s">
        <v>983</v>
      </c>
      <c r="B1148" s="4" t="s">
        <v>198</v>
      </c>
      <c r="C1148" s="5">
        <v>1</v>
      </c>
      <c r="D1148" s="13">
        <v>119</v>
      </c>
      <c r="E1148" s="13">
        <f t="shared" si="17"/>
        <v>119</v>
      </c>
      <c r="F1148" s="9">
        <v>119</v>
      </c>
    </row>
    <row r="1149" spans="1:6" x14ac:dyDescent="0.3">
      <c r="A1149" s="4" t="s">
        <v>983</v>
      </c>
      <c r="B1149" s="4" t="s">
        <v>1094</v>
      </c>
      <c r="C1149" s="5">
        <v>10</v>
      </c>
      <c r="D1149" s="13">
        <v>215</v>
      </c>
      <c r="E1149" s="13">
        <f t="shared" si="17"/>
        <v>2150</v>
      </c>
      <c r="F1149" s="9">
        <v>2150</v>
      </c>
    </row>
    <row r="1150" spans="1:6" x14ac:dyDescent="0.3">
      <c r="A1150" s="4" t="s">
        <v>983</v>
      </c>
      <c r="B1150" s="4" t="s">
        <v>1095</v>
      </c>
      <c r="C1150" s="5">
        <v>2</v>
      </c>
      <c r="D1150" s="13">
        <v>117</v>
      </c>
      <c r="E1150" s="13">
        <f t="shared" si="17"/>
        <v>234</v>
      </c>
      <c r="F1150" s="9">
        <v>234</v>
      </c>
    </row>
    <row r="1151" spans="1:6" x14ac:dyDescent="0.3">
      <c r="A1151" s="4" t="s">
        <v>983</v>
      </c>
      <c r="B1151" s="4" t="s">
        <v>201</v>
      </c>
      <c r="C1151" s="5">
        <v>8</v>
      </c>
      <c r="D1151" s="13">
        <v>152</v>
      </c>
      <c r="E1151" s="13">
        <f t="shared" si="17"/>
        <v>1216</v>
      </c>
      <c r="F1151" s="9">
        <v>1216</v>
      </c>
    </row>
    <row r="1152" spans="1:6" x14ac:dyDescent="0.3">
      <c r="A1152" s="4" t="s">
        <v>983</v>
      </c>
      <c r="B1152" s="4" t="s">
        <v>1096</v>
      </c>
      <c r="C1152" s="5">
        <v>1</v>
      </c>
      <c r="D1152" s="13">
        <v>11.92</v>
      </c>
      <c r="E1152" s="13">
        <f t="shared" si="17"/>
        <v>11.92</v>
      </c>
      <c r="F1152" s="9">
        <v>11.92</v>
      </c>
    </row>
    <row r="1153" spans="1:6" x14ac:dyDescent="0.3">
      <c r="A1153" s="4" t="s">
        <v>983</v>
      </c>
      <c r="B1153" s="4" t="s">
        <v>203</v>
      </c>
      <c r="C1153" s="5">
        <v>7</v>
      </c>
      <c r="D1153" s="13">
        <v>8.77</v>
      </c>
      <c r="E1153" s="13">
        <f t="shared" si="17"/>
        <v>61.39</v>
      </c>
      <c r="F1153" s="9">
        <v>61.39</v>
      </c>
    </row>
    <row r="1154" spans="1:6" x14ac:dyDescent="0.3">
      <c r="A1154" s="4" t="s">
        <v>983</v>
      </c>
      <c r="B1154" s="4" t="s">
        <v>1097</v>
      </c>
      <c r="C1154" s="5">
        <v>2</v>
      </c>
      <c r="D1154" s="13">
        <v>33.799999999999997</v>
      </c>
      <c r="E1154" s="13">
        <f t="shared" si="17"/>
        <v>67.599999999999994</v>
      </c>
      <c r="F1154" s="9">
        <v>67.599999999999994</v>
      </c>
    </row>
    <row r="1155" spans="1:6" x14ac:dyDescent="0.3">
      <c r="A1155" s="4" t="s">
        <v>983</v>
      </c>
      <c r="B1155" s="4" t="s">
        <v>1098</v>
      </c>
      <c r="C1155" s="5">
        <v>1</v>
      </c>
      <c r="D1155" s="13">
        <v>156.15</v>
      </c>
      <c r="E1155" s="13">
        <f t="shared" ref="E1155:E1218" si="18">D1155*C1155</f>
        <v>156.15</v>
      </c>
      <c r="F1155" s="9">
        <v>156.15</v>
      </c>
    </row>
    <row r="1156" spans="1:6" x14ac:dyDescent="0.3">
      <c r="A1156" s="4" t="s">
        <v>983</v>
      </c>
      <c r="B1156" s="4" t="s">
        <v>1099</v>
      </c>
      <c r="C1156" s="5">
        <v>5</v>
      </c>
      <c r="D1156" s="13">
        <v>12.4</v>
      </c>
      <c r="E1156" s="13">
        <f t="shared" si="18"/>
        <v>62</v>
      </c>
      <c r="F1156" s="9">
        <v>62</v>
      </c>
    </row>
    <row r="1157" spans="1:6" x14ac:dyDescent="0.3">
      <c r="A1157" s="4" t="s">
        <v>983</v>
      </c>
      <c r="B1157" s="4" t="s">
        <v>1100</v>
      </c>
      <c r="C1157" s="5">
        <v>2</v>
      </c>
      <c r="D1157" s="13">
        <v>46.2</v>
      </c>
      <c r="E1157" s="13">
        <f t="shared" si="18"/>
        <v>92.4</v>
      </c>
      <c r="F1157" s="9">
        <v>92.4</v>
      </c>
    </row>
    <row r="1158" spans="1:6" x14ac:dyDescent="0.3">
      <c r="A1158" s="4" t="s">
        <v>983</v>
      </c>
      <c r="B1158" s="4" t="s">
        <v>1101</v>
      </c>
      <c r="C1158" s="5">
        <v>1</v>
      </c>
      <c r="D1158" s="13">
        <v>192</v>
      </c>
      <c r="E1158" s="13">
        <f t="shared" si="18"/>
        <v>192</v>
      </c>
      <c r="F1158" s="9">
        <v>192</v>
      </c>
    </row>
    <row r="1159" spans="1:6" x14ac:dyDescent="0.3">
      <c r="A1159" s="4" t="s">
        <v>983</v>
      </c>
      <c r="B1159" s="4" t="s">
        <v>213</v>
      </c>
      <c r="C1159" s="5">
        <v>6</v>
      </c>
      <c r="D1159" s="13">
        <v>101.03333333333335</v>
      </c>
      <c r="E1159" s="13">
        <f t="shared" si="18"/>
        <v>606.20000000000005</v>
      </c>
      <c r="F1159" s="9">
        <v>606.20000000000005</v>
      </c>
    </row>
    <row r="1160" spans="1:6" x14ac:dyDescent="0.3">
      <c r="A1160" s="4" t="s">
        <v>983</v>
      </c>
      <c r="B1160" s="4" t="s">
        <v>216</v>
      </c>
      <c r="C1160" s="5">
        <v>1</v>
      </c>
      <c r="D1160" s="13">
        <v>13.9</v>
      </c>
      <c r="E1160" s="13">
        <f t="shared" si="18"/>
        <v>13.9</v>
      </c>
      <c r="F1160" s="9">
        <v>13.9</v>
      </c>
    </row>
    <row r="1161" spans="1:6" x14ac:dyDescent="0.3">
      <c r="A1161" s="4" t="s">
        <v>983</v>
      </c>
      <c r="B1161" s="4" t="s">
        <v>1102</v>
      </c>
      <c r="C1161" s="5">
        <v>1</v>
      </c>
      <c r="D1161" s="13">
        <v>114</v>
      </c>
      <c r="E1161" s="13">
        <f t="shared" si="18"/>
        <v>114</v>
      </c>
      <c r="F1161" s="9">
        <v>114</v>
      </c>
    </row>
    <row r="1162" spans="1:6" x14ac:dyDescent="0.3">
      <c r="A1162" s="4" t="s">
        <v>983</v>
      </c>
      <c r="B1162" s="4" t="s">
        <v>1103</v>
      </c>
      <c r="C1162" s="5">
        <v>4</v>
      </c>
      <c r="D1162" s="13">
        <v>18.850000000000001</v>
      </c>
      <c r="E1162" s="13">
        <f t="shared" si="18"/>
        <v>75.400000000000006</v>
      </c>
      <c r="F1162" s="9">
        <v>75.400000000000006</v>
      </c>
    </row>
    <row r="1163" spans="1:6" x14ac:dyDescent="0.3">
      <c r="A1163" s="4" t="s">
        <v>983</v>
      </c>
      <c r="B1163" s="4" t="s">
        <v>1104</v>
      </c>
      <c r="C1163" s="5">
        <v>1</v>
      </c>
      <c r="D1163" s="13">
        <v>112.75</v>
      </c>
      <c r="E1163" s="13">
        <f t="shared" si="18"/>
        <v>112.75</v>
      </c>
      <c r="F1163" s="9">
        <v>112.75</v>
      </c>
    </row>
    <row r="1164" spans="1:6" x14ac:dyDescent="0.3">
      <c r="A1164" s="4" t="s">
        <v>983</v>
      </c>
      <c r="B1164" s="4" t="s">
        <v>1105</v>
      </c>
      <c r="C1164" s="5">
        <v>2</v>
      </c>
      <c r="D1164" s="13">
        <v>25.8</v>
      </c>
      <c r="E1164" s="13">
        <f t="shared" si="18"/>
        <v>51.6</v>
      </c>
      <c r="F1164" s="9">
        <v>51.6</v>
      </c>
    </row>
    <row r="1165" spans="1:6" x14ac:dyDescent="0.3">
      <c r="A1165" s="4" t="s">
        <v>983</v>
      </c>
      <c r="B1165" s="4" t="s">
        <v>1106</v>
      </c>
      <c r="C1165" s="5">
        <v>1</v>
      </c>
      <c r="D1165" s="13">
        <v>18.66</v>
      </c>
      <c r="E1165" s="13">
        <f t="shared" si="18"/>
        <v>18.66</v>
      </c>
      <c r="F1165" s="9">
        <v>18.66</v>
      </c>
    </row>
    <row r="1166" spans="1:6" x14ac:dyDescent="0.3">
      <c r="A1166" s="4" t="s">
        <v>983</v>
      </c>
      <c r="B1166" s="4" t="s">
        <v>222</v>
      </c>
      <c r="C1166" s="5">
        <v>2</v>
      </c>
      <c r="D1166" s="13">
        <v>0.88</v>
      </c>
      <c r="E1166" s="13">
        <f t="shared" si="18"/>
        <v>1.76</v>
      </c>
      <c r="F1166" s="9">
        <v>1.76</v>
      </c>
    </row>
    <row r="1167" spans="1:6" x14ac:dyDescent="0.3">
      <c r="A1167" s="4" t="s">
        <v>983</v>
      </c>
      <c r="B1167" s="4" t="s">
        <v>1107</v>
      </c>
      <c r="C1167" s="5">
        <v>1</v>
      </c>
      <c r="D1167" s="13">
        <v>20.6</v>
      </c>
      <c r="E1167" s="13">
        <f t="shared" si="18"/>
        <v>20.6</v>
      </c>
      <c r="F1167" s="9">
        <v>20.6</v>
      </c>
    </row>
    <row r="1168" spans="1:6" x14ac:dyDescent="0.3">
      <c r="A1168" s="4" t="s">
        <v>983</v>
      </c>
      <c r="B1168" s="4" t="s">
        <v>225</v>
      </c>
      <c r="C1168" s="5">
        <v>2</v>
      </c>
      <c r="D1168" s="13">
        <v>25.5</v>
      </c>
      <c r="E1168" s="13">
        <f t="shared" si="18"/>
        <v>51</v>
      </c>
      <c r="F1168" s="9">
        <v>51</v>
      </c>
    </row>
    <row r="1169" spans="1:6" x14ac:dyDescent="0.3">
      <c r="A1169" s="4" t="s">
        <v>983</v>
      </c>
      <c r="B1169" s="4" t="s">
        <v>231</v>
      </c>
      <c r="C1169" s="5">
        <v>1</v>
      </c>
      <c r="D1169" s="13">
        <v>48.38</v>
      </c>
      <c r="E1169" s="13">
        <f t="shared" si="18"/>
        <v>48.38</v>
      </c>
      <c r="F1169" s="9">
        <v>48.38</v>
      </c>
    </row>
    <row r="1170" spans="1:6" x14ac:dyDescent="0.3">
      <c r="A1170" s="4" t="s">
        <v>983</v>
      </c>
      <c r="B1170" s="4" t="s">
        <v>234</v>
      </c>
      <c r="C1170" s="5">
        <v>3</v>
      </c>
      <c r="D1170" s="13">
        <v>6.44</v>
      </c>
      <c r="E1170" s="13">
        <f t="shared" si="18"/>
        <v>19.32</v>
      </c>
      <c r="F1170" s="9">
        <v>19.32</v>
      </c>
    </row>
    <row r="1171" spans="1:6" x14ac:dyDescent="0.3">
      <c r="A1171" s="4" t="s">
        <v>983</v>
      </c>
      <c r="B1171" s="4" t="s">
        <v>1108</v>
      </c>
      <c r="C1171" s="5">
        <v>10</v>
      </c>
      <c r="D1171" s="13">
        <v>6.7</v>
      </c>
      <c r="E1171" s="13">
        <f t="shared" si="18"/>
        <v>67</v>
      </c>
      <c r="F1171" s="9">
        <v>67</v>
      </c>
    </row>
    <row r="1172" spans="1:6" x14ac:dyDescent="0.3">
      <c r="A1172" s="4" t="s">
        <v>983</v>
      </c>
      <c r="B1172" s="4" t="s">
        <v>235</v>
      </c>
      <c r="C1172" s="5">
        <v>60</v>
      </c>
      <c r="D1172" s="13">
        <v>7.3</v>
      </c>
      <c r="E1172" s="13">
        <f t="shared" si="18"/>
        <v>438</v>
      </c>
      <c r="F1172" s="9">
        <v>438</v>
      </c>
    </row>
    <row r="1173" spans="1:6" x14ac:dyDescent="0.3">
      <c r="A1173" s="4" t="s">
        <v>983</v>
      </c>
      <c r="B1173" s="4" t="s">
        <v>239</v>
      </c>
      <c r="C1173" s="5">
        <v>3</v>
      </c>
      <c r="D1173" s="13">
        <v>440</v>
      </c>
      <c r="E1173" s="13">
        <f t="shared" si="18"/>
        <v>1320</v>
      </c>
      <c r="F1173" s="9">
        <v>1320</v>
      </c>
    </row>
    <row r="1174" spans="1:6" x14ac:dyDescent="0.3">
      <c r="A1174" s="4" t="s">
        <v>983</v>
      </c>
      <c r="B1174" s="4" t="s">
        <v>1109</v>
      </c>
      <c r="C1174" s="5">
        <v>2</v>
      </c>
      <c r="D1174" s="13">
        <v>30.6</v>
      </c>
      <c r="E1174" s="13">
        <f t="shared" si="18"/>
        <v>61.2</v>
      </c>
      <c r="F1174" s="9">
        <v>61.2</v>
      </c>
    </row>
    <row r="1175" spans="1:6" x14ac:dyDescent="0.3">
      <c r="A1175" s="4" t="s">
        <v>983</v>
      </c>
      <c r="B1175" s="4" t="s">
        <v>1110</v>
      </c>
      <c r="C1175" s="5">
        <v>34</v>
      </c>
      <c r="D1175" s="13">
        <v>2.5576470588235298</v>
      </c>
      <c r="E1175" s="13">
        <f t="shared" si="18"/>
        <v>86.960000000000008</v>
      </c>
      <c r="F1175" s="9">
        <v>86.960000000000008</v>
      </c>
    </row>
    <row r="1176" spans="1:6" x14ac:dyDescent="0.3">
      <c r="A1176" s="4" t="s">
        <v>983</v>
      </c>
      <c r="B1176" s="4" t="s">
        <v>1111</v>
      </c>
      <c r="C1176" s="5">
        <v>1</v>
      </c>
      <c r="D1176" s="13">
        <v>19.2</v>
      </c>
      <c r="E1176" s="13">
        <f t="shared" si="18"/>
        <v>19.2</v>
      </c>
      <c r="F1176" s="9">
        <v>19.2</v>
      </c>
    </row>
    <row r="1177" spans="1:6" x14ac:dyDescent="0.3">
      <c r="A1177" s="4" t="s">
        <v>983</v>
      </c>
      <c r="B1177" s="4" t="s">
        <v>1112</v>
      </c>
      <c r="C1177" s="5">
        <v>1</v>
      </c>
      <c r="D1177" s="13">
        <v>64.400000000000006</v>
      </c>
      <c r="E1177" s="13">
        <f t="shared" si="18"/>
        <v>64.400000000000006</v>
      </c>
      <c r="F1177" s="9">
        <v>64.400000000000006</v>
      </c>
    </row>
    <row r="1178" spans="1:6" x14ac:dyDescent="0.3">
      <c r="A1178" s="4" t="s">
        <v>983</v>
      </c>
      <c r="B1178" s="4" t="s">
        <v>1113</v>
      </c>
      <c r="C1178" s="5">
        <v>1</v>
      </c>
      <c r="D1178" s="13">
        <v>24.4</v>
      </c>
      <c r="E1178" s="13">
        <f t="shared" si="18"/>
        <v>24.4</v>
      </c>
      <c r="F1178" s="9">
        <v>24.4</v>
      </c>
    </row>
    <row r="1179" spans="1:6" x14ac:dyDescent="0.3">
      <c r="A1179" s="4" t="s">
        <v>983</v>
      </c>
      <c r="B1179" s="4" t="s">
        <v>243</v>
      </c>
      <c r="C1179" s="5">
        <v>27</v>
      </c>
      <c r="D1179" s="13">
        <v>27.590000000000003</v>
      </c>
      <c r="E1179" s="13">
        <f t="shared" si="18"/>
        <v>744.93000000000006</v>
      </c>
      <c r="F1179" s="9">
        <v>744.93000000000006</v>
      </c>
    </row>
    <row r="1180" spans="1:6" x14ac:dyDescent="0.3">
      <c r="A1180" s="4" t="s">
        <v>983</v>
      </c>
      <c r="B1180" s="4" t="s">
        <v>1114</v>
      </c>
      <c r="C1180" s="5">
        <v>3</v>
      </c>
      <c r="D1180" s="13">
        <v>65.8</v>
      </c>
      <c r="E1180" s="13">
        <f t="shared" si="18"/>
        <v>197.39999999999998</v>
      </c>
      <c r="F1180" s="9">
        <v>197.4</v>
      </c>
    </row>
    <row r="1181" spans="1:6" x14ac:dyDescent="0.3">
      <c r="A1181" s="4" t="s">
        <v>983</v>
      </c>
      <c r="B1181" s="4" t="s">
        <v>1115</v>
      </c>
      <c r="C1181" s="5">
        <v>1</v>
      </c>
      <c r="D1181" s="13">
        <v>127</v>
      </c>
      <c r="E1181" s="13">
        <f t="shared" si="18"/>
        <v>127</v>
      </c>
      <c r="F1181" s="9">
        <v>127</v>
      </c>
    </row>
    <row r="1182" spans="1:6" x14ac:dyDescent="0.3">
      <c r="A1182" s="4" t="s">
        <v>983</v>
      </c>
      <c r="B1182" s="4" t="s">
        <v>245</v>
      </c>
      <c r="C1182" s="5">
        <v>6</v>
      </c>
      <c r="D1182" s="13">
        <v>136</v>
      </c>
      <c r="E1182" s="13">
        <f t="shared" si="18"/>
        <v>816</v>
      </c>
      <c r="F1182" s="9">
        <v>816</v>
      </c>
    </row>
    <row r="1183" spans="1:6" x14ac:dyDescent="0.3">
      <c r="A1183" s="4" t="s">
        <v>983</v>
      </c>
      <c r="B1183" s="4" t="s">
        <v>1116</v>
      </c>
      <c r="C1183" s="5">
        <v>1</v>
      </c>
      <c r="D1183" s="13">
        <v>84</v>
      </c>
      <c r="E1183" s="13">
        <f t="shared" si="18"/>
        <v>84</v>
      </c>
      <c r="F1183" s="9">
        <v>84</v>
      </c>
    </row>
    <row r="1184" spans="1:6" x14ac:dyDescent="0.3">
      <c r="A1184" s="4" t="s">
        <v>983</v>
      </c>
      <c r="B1184" s="4" t="s">
        <v>249</v>
      </c>
      <c r="C1184" s="5">
        <v>75</v>
      </c>
      <c r="D1184" s="13">
        <v>4.4000000000000004</v>
      </c>
      <c r="E1184" s="13">
        <f t="shared" si="18"/>
        <v>330</v>
      </c>
      <c r="F1184" s="9">
        <v>330</v>
      </c>
    </row>
    <row r="1185" spans="1:6" x14ac:dyDescent="0.3">
      <c r="A1185" s="4" t="s">
        <v>983</v>
      </c>
      <c r="B1185" s="4" t="s">
        <v>250</v>
      </c>
      <c r="C1185" s="5">
        <v>2</v>
      </c>
      <c r="D1185" s="13">
        <v>12.91</v>
      </c>
      <c r="E1185" s="13">
        <f t="shared" si="18"/>
        <v>25.82</v>
      </c>
      <c r="F1185" s="9">
        <v>25.82</v>
      </c>
    </row>
    <row r="1186" spans="1:6" x14ac:dyDescent="0.3">
      <c r="A1186" s="4" t="s">
        <v>983</v>
      </c>
      <c r="B1186" s="4" t="s">
        <v>1117</v>
      </c>
      <c r="C1186" s="5">
        <v>10</v>
      </c>
      <c r="D1186" s="13">
        <v>13.99</v>
      </c>
      <c r="E1186" s="13">
        <f t="shared" si="18"/>
        <v>139.9</v>
      </c>
      <c r="F1186" s="9">
        <v>139.9</v>
      </c>
    </row>
    <row r="1187" spans="1:6" x14ac:dyDescent="0.3">
      <c r="A1187" s="4" t="s">
        <v>983</v>
      </c>
      <c r="B1187" s="4" t="s">
        <v>251</v>
      </c>
      <c r="C1187" s="5">
        <v>7</v>
      </c>
      <c r="D1187" s="13">
        <v>8.35</v>
      </c>
      <c r="E1187" s="13">
        <f t="shared" si="18"/>
        <v>58.449999999999996</v>
      </c>
      <c r="F1187" s="9">
        <v>58.45</v>
      </c>
    </row>
    <row r="1188" spans="1:6" x14ac:dyDescent="0.3">
      <c r="A1188" s="4" t="s">
        <v>983</v>
      </c>
      <c r="B1188" s="4" t="s">
        <v>256</v>
      </c>
      <c r="C1188" s="5">
        <v>5</v>
      </c>
      <c r="D1188" s="13">
        <v>15.6</v>
      </c>
      <c r="E1188" s="13">
        <f t="shared" si="18"/>
        <v>78</v>
      </c>
      <c r="F1188" s="9">
        <v>78</v>
      </c>
    </row>
    <row r="1189" spans="1:6" x14ac:dyDescent="0.3">
      <c r="A1189" s="4" t="s">
        <v>983</v>
      </c>
      <c r="B1189" s="4" t="s">
        <v>259</v>
      </c>
      <c r="C1189" s="5">
        <v>9</v>
      </c>
      <c r="D1189" s="13">
        <v>9.0299999999999994</v>
      </c>
      <c r="E1189" s="13">
        <f t="shared" si="18"/>
        <v>81.27</v>
      </c>
      <c r="F1189" s="9">
        <v>81.27</v>
      </c>
    </row>
    <row r="1190" spans="1:6" x14ac:dyDescent="0.3">
      <c r="A1190" s="4" t="s">
        <v>983</v>
      </c>
      <c r="B1190" s="4" t="s">
        <v>1118</v>
      </c>
      <c r="C1190" s="5">
        <v>1</v>
      </c>
      <c r="D1190" s="13">
        <v>14.16</v>
      </c>
      <c r="E1190" s="13">
        <f t="shared" si="18"/>
        <v>14.16</v>
      </c>
      <c r="F1190" s="9">
        <v>14.16</v>
      </c>
    </row>
    <row r="1191" spans="1:6" x14ac:dyDescent="0.3">
      <c r="A1191" s="4" t="s">
        <v>983</v>
      </c>
      <c r="B1191" s="4" t="s">
        <v>1119</v>
      </c>
      <c r="C1191" s="5">
        <v>1</v>
      </c>
      <c r="D1191" s="13">
        <v>85.3</v>
      </c>
      <c r="E1191" s="13">
        <f t="shared" si="18"/>
        <v>85.3</v>
      </c>
      <c r="F1191" s="9">
        <v>85.3</v>
      </c>
    </row>
    <row r="1192" spans="1:6" x14ac:dyDescent="0.3">
      <c r="A1192" s="4" t="s">
        <v>983</v>
      </c>
      <c r="B1192" s="4" t="s">
        <v>1120</v>
      </c>
      <c r="C1192" s="5">
        <v>1</v>
      </c>
      <c r="D1192" s="13">
        <v>121</v>
      </c>
      <c r="E1192" s="13">
        <f t="shared" si="18"/>
        <v>121</v>
      </c>
      <c r="F1192" s="9">
        <v>121</v>
      </c>
    </row>
    <row r="1193" spans="1:6" x14ac:dyDescent="0.3">
      <c r="A1193" s="4" t="s">
        <v>983</v>
      </c>
      <c r="B1193" s="4" t="s">
        <v>1121</v>
      </c>
      <c r="C1193" s="5">
        <v>1</v>
      </c>
      <c r="D1193" s="13">
        <v>41.7</v>
      </c>
      <c r="E1193" s="13">
        <f t="shared" si="18"/>
        <v>41.7</v>
      </c>
      <c r="F1193" s="9">
        <v>41.7</v>
      </c>
    </row>
    <row r="1194" spans="1:6" x14ac:dyDescent="0.3">
      <c r="A1194" s="4" t="s">
        <v>983</v>
      </c>
      <c r="B1194" s="4" t="s">
        <v>1122</v>
      </c>
      <c r="C1194" s="5">
        <v>10</v>
      </c>
      <c r="D1194" s="13">
        <v>8.5</v>
      </c>
      <c r="E1194" s="13">
        <f t="shared" si="18"/>
        <v>85</v>
      </c>
      <c r="F1194" s="9">
        <v>85</v>
      </c>
    </row>
    <row r="1195" spans="1:6" x14ac:dyDescent="0.3">
      <c r="A1195" s="4" t="s">
        <v>983</v>
      </c>
      <c r="B1195" s="4" t="s">
        <v>1123</v>
      </c>
      <c r="C1195" s="5">
        <v>1</v>
      </c>
      <c r="D1195" s="13">
        <v>36.1</v>
      </c>
      <c r="E1195" s="13">
        <f t="shared" si="18"/>
        <v>36.1</v>
      </c>
      <c r="F1195" s="9">
        <v>36.1</v>
      </c>
    </row>
    <row r="1196" spans="1:6" x14ac:dyDescent="0.3">
      <c r="A1196" s="4" t="s">
        <v>983</v>
      </c>
      <c r="B1196" s="4" t="s">
        <v>1124</v>
      </c>
      <c r="C1196" s="5">
        <v>1</v>
      </c>
      <c r="D1196" s="13">
        <v>69.099999999999994</v>
      </c>
      <c r="E1196" s="13">
        <f t="shared" si="18"/>
        <v>69.099999999999994</v>
      </c>
      <c r="F1196" s="9">
        <v>69.099999999999994</v>
      </c>
    </row>
    <row r="1197" spans="1:6" x14ac:dyDescent="0.3">
      <c r="A1197" s="4" t="s">
        <v>983</v>
      </c>
      <c r="B1197" s="4" t="s">
        <v>275</v>
      </c>
      <c r="C1197" s="5">
        <v>10</v>
      </c>
      <c r="D1197" s="13">
        <v>20.100000000000001</v>
      </c>
      <c r="E1197" s="13">
        <f t="shared" si="18"/>
        <v>201</v>
      </c>
      <c r="F1197" s="9">
        <v>201</v>
      </c>
    </row>
    <row r="1198" spans="1:6" x14ac:dyDescent="0.3">
      <c r="A1198" s="4" t="s">
        <v>983</v>
      </c>
      <c r="B1198" s="4" t="s">
        <v>276</v>
      </c>
      <c r="C1198" s="5">
        <v>2</v>
      </c>
      <c r="D1198" s="13">
        <v>7.58</v>
      </c>
      <c r="E1198" s="13">
        <f t="shared" si="18"/>
        <v>15.16</v>
      </c>
      <c r="F1198" s="9">
        <v>15.16</v>
      </c>
    </row>
    <row r="1199" spans="1:6" x14ac:dyDescent="0.3">
      <c r="A1199" s="4" t="s">
        <v>983</v>
      </c>
      <c r="B1199" s="4" t="s">
        <v>1125</v>
      </c>
      <c r="C1199" s="5">
        <v>4</v>
      </c>
      <c r="D1199" s="13">
        <v>178</v>
      </c>
      <c r="E1199" s="13">
        <f t="shared" si="18"/>
        <v>712</v>
      </c>
      <c r="F1199" s="9">
        <v>712</v>
      </c>
    </row>
    <row r="1200" spans="1:6" x14ac:dyDescent="0.3">
      <c r="A1200" s="4" t="s">
        <v>983</v>
      </c>
      <c r="B1200" s="4" t="s">
        <v>1126</v>
      </c>
      <c r="C1200" s="5">
        <v>1</v>
      </c>
      <c r="D1200" s="13">
        <v>192</v>
      </c>
      <c r="E1200" s="13">
        <f t="shared" si="18"/>
        <v>192</v>
      </c>
      <c r="F1200" s="9">
        <v>192</v>
      </c>
    </row>
    <row r="1201" spans="1:6" x14ac:dyDescent="0.3">
      <c r="A1201" s="4" t="s">
        <v>983</v>
      </c>
      <c r="B1201" s="4" t="s">
        <v>278</v>
      </c>
      <c r="C1201" s="5">
        <v>2</v>
      </c>
      <c r="D1201" s="13">
        <v>286.83999999999997</v>
      </c>
      <c r="E1201" s="13">
        <f t="shared" si="18"/>
        <v>573.67999999999995</v>
      </c>
      <c r="F1201" s="9">
        <v>573.67999999999995</v>
      </c>
    </row>
    <row r="1202" spans="1:6" x14ac:dyDescent="0.3">
      <c r="A1202" s="4" t="s">
        <v>983</v>
      </c>
      <c r="B1202" s="4" t="s">
        <v>281</v>
      </c>
      <c r="C1202" s="5">
        <v>2</v>
      </c>
      <c r="D1202" s="13">
        <v>7.58</v>
      </c>
      <c r="E1202" s="13">
        <f t="shared" si="18"/>
        <v>15.16</v>
      </c>
      <c r="F1202" s="9">
        <v>15.16</v>
      </c>
    </row>
    <row r="1203" spans="1:6" x14ac:dyDescent="0.3">
      <c r="A1203" s="4" t="s">
        <v>983</v>
      </c>
      <c r="B1203" s="4" t="s">
        <v>282</v>
      </c>
      <c r="C1203" s="5">
        <v>34</v>
      </c>
      <c r="D1203" s="13">
        <v>4.3999999999999995</v>
      </c>
      <c r="E1203" s="13">
        <f t="shared" si="18"/>
        <v>149.6</v>
      </c>
      <c r="F1203" s="9">
        <v>149.6</v>
      </c>
    </row>
    <row r="1204" spans="1:6" x14ac:dyDescent="0.3">
      <c r="A1204" s="4" t="s">
        <v>983</v>
      </c>
      <c r="B1204" s="4" t="s">
        <v>1127</v>
      </c>
      <c r="C1204" s="5">
        <v>4</v>
      </c>
      <c r="D1204" s="13">
        <v>12.7</v>
      </c>
      <c r="E1204" s="13">
        <f t="shared" si="18"/>
        <v>50.8</v>
      </c>
      <c r="F1204" s="9">
        <v>50.8</v>
      </c>
    </row>
    <row r="1205" spans="1:6" x14ac:dyDescent="0.3">
      <c r="A1205" s="4" t="s">
        <v>983</v>
      </c>
      <c r="B1205" s="4" t="s">
        <v>1128</v>
      </c>
      <c r="C1205" s="5">
        <v>1</v>
      </c>
      <c r="D1205" s="13">
        <v>22</v>
      </c>
      <c r="E1205" s="13">
        <f t="shared" si="18"/>
        <v>22</v>
      </c>
      <c r="F1205" s="9">
        <v>22</v>
      </c>
    </row>
    <row r="1206" spans="1:6" x14ac:dyDescent="0.3">
      <c r="A1206" s="4" t="s">
        <v>983</v>
      </c>
      <c r="B1206" s="4" t="s">
        <v>1129</v>
      </c>
      <c r="C1206" s="5">
        <v>4</v>
      </c>
      <c r="D1206" s="13">
        <v>8.1999999999999993</v>
      </c>
      <c r="E1206" s="13">
        <f t="shared" si="18"/>
        <v>32.799999999999997</v>
      </c>
      <c r="F1206" s="9">
        <v>32.799999999999997</v>
      </c>
    </row>
    <row r="1207" spans="1:6" x14ac:dyDescent="0.3">
      <c r="A1207" s="4" t="s">
        <v>983</v>
      </c>
      <c r="B1207" s="4" t="s">
        <v>285</v>
      </c>
      <c r="C1207" s="5">
        <v>76</v>
      </c>
      <c r="D1207" s="13">
        <v>4.3999999999999995</v>
      </c>
      <c r="E1207" s="13">
        <f t="shared" si="18"/>
        <v>334.4</v>
      </c>
      <c r="F1207" s="9">
        <v>334.4</v>
      </c>
    </row>
    <row r="1208" spans="1:6" x14ac:dyDescent="0.3">
      <c r="A1208" s="4" t="s">
        <v>983</v>
      </c>
      <c r="B1208" s="4" t="s">
        <v>1130</v>
      </c>
      <c r="C1208" s="5">
        <v>6</v>
      </c>
      <c r="D1208" s="13">
        <v>9.1</v>
      </c>
      <c r="E1208" s="13">
        <f t="shared" si="18"/>
        <v>54.599999999999994</v>
      </c>
      <c r="F1208" s="9">
        <v>54.6</v>
      </c>
    </row>
    <row r="1209" spans="1:6" x14ac:dyDescent="0.3">
      <c r="A1209" s="4" t="s">
        <v>983</v>
      </c>
      <c r="B1209" s="4" t="s">
        <v>1131</v>
      </c>
      <c r="C1209" s="5">
        <v>2</v>
      </c>
      <c r="D1209" s="13">
        <v>73.400000000000006</v>
      </c>
      <c r="E1209" s="13">
        <f t="shared" si="18"/>
        <v>146.80000000000001</v>
      </c>
      <c r="F1209" s="9">
        <v>146.80000000000001</v>
      </c>
    </row>
    <row r="1210" spans="1:6" x14ac:dyDescent="0.3">
      <c r="A1210" s="4" t="s">
        <v>983</v>
      </c>
      <c r="B1210" s="4" t="s">
        <v>286</v>
      </c>
      <c r="C1210" s="5">
        <v>2</v>
      </c>
      <c r="D1210" s="13">
        <v>3.3</v>
      </c>
      <c r="E1210" s="13">
        <f t="shared" si="18"/>
        <v>6.6</v>
      </c>
      <c r="F1210" s="9">
        <v>6.6</v>
      </c>
    </row>
    <row r="1211" spans="1:6" x14ac:dyDescent="0.3">
      <c r="A1211" s="4" t="s">
        <v>983</v>
      </c>
      <c r="B1211" s="4" t="s">
        <v>1132</v>
      </c>
      <c r="C1211" s="5">
        <v>2</v>
      </c>
      <c r="D1211" s="13">
        <v>2</v>
      </c>
      <c r="E1211" s="13">
        <f t="shared" si="18"/>
        <v>4</v>
      </c>
      <c r="F1211" s="9">
        <v>4</v>
      </c>
    </row>
    <row r="1212" spans="1:6" x14ac:dyDescent="0.3">
      <c r="A1212" s="4" t="s">
        <v>983</v>
      </c>
      <c r="B1212" s="4" t="s">
        <v>1133</v>
      </c>
      <c r="C1212" s="5">
        <v>1</v>
      </c>
      <c r="D1212" s="13">
        <v>56.6</v>
      </c>
      <c r="E1212" s="13">
        <f t="shared" si="18"/>
        <v>56.6</v>
      </c>
      <c r="F1212" s="9">
        <v>56.6</v>
      </c>
    </row>
    <row r="1213" spans="1:6" x14ac:dyDescent="0.3">
      <c r="A1213" s="4" t="s">
        <v>983</v>
      </c>
      <c r="B1213" s="4" t="s">
        <v>287</v>
      </c>
      <c r="C1213" s="5">
        <v>4</v>
      </c>
      <c r="D1213" s="13">
        <v>122</v>
      </c>
      <c r="E1213" s="13">
        <f t="shared" si="18"/>
        <v>488</v>
      </c>
      <c r="F1213" s="9">
        <v>488</v>
      </c>
    </row>
    <row r="1214" spans="1:6" x14ac:dyDescent="0.3">
      <c r="A1214" s="4" t="s">
        <v>983</v>
      </c>
      <c r="B1214" s="4" t="s">
        <v>1134</v>
      </c>
      <c r="C1214" s="5">
        <v>1</v>
      </c>
      <c r="D1214" s="13">
        <v>139</v>
      </c>
      <c r="E1214" s="13">
        <f t="shared" si="18"/>
        <v>139</v>
      </c>
      <c r="F1214" s="9">
        <v>139</v>
      </c>
    </row>
    <row r="1215" spans="1:6" x14ac:dyDescent="0.3">
      <c r="A1215" s="4" t="s">
        <v>983</v>
      </c>
      <c r="B1215" s="4" t="s">
        <v>1135</v>
      </c>
      <c r="C1215" s="5">
        <v>1</v>
      </c>
      <c r="D1215" s="13">
        <v>78.5</v>
      </c>
      <c r="E1215" s="13">
        <f t="shared" si="18"/>
        <v>78.5</v>
      </c>
      <c r="F1215" s="9">
        <v>78.5</v>
      </c>
    </row>
    <row r="1216" spans="1:6" x14ac:dyDescent="0.3">
      <c r="A1216" s="4" t="s">
        <v>983</v>
      </c>
      <c r="B1216" s="4" t="s">
        <v>1136</v>
      </c>
      <c r="C1216" s="5">
        <v>3</v>
      </c>
      <c r="D1216" s="13">
        <v>12.299999999999999</v>
      </c>
      <c r="E1216" s="13">
        <f t="shared" si="18"/>
        <v>36.9</v>
      </c>
      <c r="F1216" s="9">
        <v>36.9</v>
      </c>
    </row>
    <row r="1217" spans="1:6" x14ac:dyDescent="0.3">
      <c r="A1217" s="4" t="s">
        <v>983</v>
      </c>
      <c r="B1217" s="4" t="s">
        <v>1137</v>
      </c>
      <c r="C1217" s="5">
        <v>2</v>
      </c>
      <c r="D1217" s="13">
        <v>10.8</v>
      </c>
      <c r="E1217" s="13">
        <f t="shared" si="18"/>
        <v>21.6</v>
      </c>
      <c r="F1217" s="9">
        <v>21.6</v>
      </c>
    </row>
    <row r="1218" spans="1:6" x14ac:dyDescent="0.3">
      <c r="A1218" s="4" t="s">
        <v>983</v>
      </c>
      <c r="B1218" s="4" t="s">
        <v>1138</v>
      </c>
      <c r="C1218" s="5">
        <v>2</v>
      </c>
      <c r="D1218" s="13">
        <v>11.9</v>
      </c>
      <c r="E1218" s="13">
        <f t="shared" si="18"/>
        <v>23.8</v>
      </c>
      <c r="F1218" s="9">
        <v>23.8</v>
      </c>
    </row>
    <row r="1219" spans="1:6" x14ac:dyDescent="0.3">
      <c r="A1219" s="4" t="s">
        <v>983</v>
      </c>
      <c r="B1219" s="4" t="s">
        <v>1139</v>
      </c>
      <c r="C1219" s="5">
        <v>1</v>
      </c>
      <c r="D1219" s="13">
        <v>176</v>
      </c>
      <c r="E1219" s="13">
        <f t="shared" ref="E1219:E1282" si="19">D1219*C1219</f>
        <v>176</v>
      </c>
      <c r="F1219" s="9">
        <v>176</v>
      </c>
    </row>
    <row r="1220" spans="1:6" x14ac:dyDescent="0.3">
      <c r="A1220" s="4" t="s">
        <v>983</v>
      </c>
      <c r="B1220" s="4" t="s">
        <v>1140</v>
      </c>
      <c r="C1220" s="5">
        <v>1</v>
      </c>
      <c r="D1220" s="13">
        <v>18.399999999999999</v>
      </c>
      <c r="E1220" s="13">
        <f t="shared" si="19"/>
        <v>18.399999999999999</v>
      </c>
      <c r="F1220" s="9">
        <v>18.399999999999999</v>
      </c>
    </row>
    <row r="1221" spans="1:6" x14ac:dyDescent="0.3">
      <c r="A1221" s="4" t="s">
        <v>983</v>
      </c>
      <c r="B1221" s="4" t="s">
        <v>1141</v>
      </c>
      <c r="C1221" s="5">
        <v>1</v>
      </c>
      <c r="D1221" s="13">
        <v>166</v>
      </c>
      <c r="E1221" s="13">
        <f t="shared" si="19"/>
        <v>166</v>
      </c>
      <c r="F1221" s="9">
        <v>166</v>
      </c>
    </row>
    <row r="1222" spans="1:6" x14ac:dyDescent="0.3">
      <c r="A1222" s="4" t="s">
        <v>983</v>
      </c>
      <c r="B1222" s="4" t="s">
        <v>295</v>
      </c>
      <c r="C1222" s="5">
        <v>50</v>
      </c>
      <c r="D1222" s="13">
        <v>12</v>
      </c>
      <c r="E1222" s="13">
        <f t="shared" si="19"/>
        <v>600</v>
      </c>
      <c r="F1222" s="9">
        <v>600</v>
      </c>
    </row>
    <row r="1223" spans="1:6" x14ac:dyDescent="0.3">
      <c r="A1223" s="4" t="s">
        <v>983</v>
      </c>
      <c r="B1223" s="4" t="s">
        <v>1142</v>
      </c>
      <c r="C1223" s="5">
        <v>8</v>
      </c>
      <c r="D1223" s="13">
        <v>4.8899999999999997</v>
      </c>
      <c r="E1223" s="13">
        <f t="shared" si="19"/>
        <v>39.119999999999997</v>
      </c>
      <c r="F1223" s="9">
        <v>39.119999999999997</v>
      </c>
    </row>
    <row r="1224" spans="1:6" x14ac:dyDescent="0.3">
      <c r="A1224" s="4" t="s">
        <v>983</v>
      </c>
      <c r="B1224" s="4" t="s">
        <v>1143</v>
      </c>
      <c r="C1224" s="5">
        <v>1</v>
      </c>
      <c r="D1224" s="13">
        <v>19.3</v>
      </c>
      <c r="E1224" s="13">
        <f t="shared" si="19"/>
        <v>19.3</v>
      </c>
      <c r="F1224" s="9">
        <v>19.3</v>
      </c>
    </row>
    <row r="1225" spans="1:6" x14ac:dyDescent="0.3">
      <c r="A1225" s="4" t="s">
        <v>983</v>
      </c>
      <c r="B1225" s="4" t="s">
        <v>297</v>
      </c>
      <c r="C1225" s="5">
        <v>2</v>
      </c>
      <c r="D1225" s="13">
        <v>252</v>
      </c>
      <c r="E1225" s="13">
        <f t="shared" si="19"/>
        <v>504</v>
      </c>
      <c r="F1225" s="9">
        <v>504</v>
      </c>
    </row>
    <row r="1226" spans="1:6" x14ac:dyDescent="0.3">
      <c r="A1226" s="4" t="s">
        <v>983</v>
      </c>
      <c r="B1226" s="4" t="s">
        <v>298</v>
      </c>
      <c r="C1226" s="5">
        <v>2</v>
      </c>
      <c r="D1226" s="13">
        <v>112</v>
      </c>
      <c r="E1226" s="13">
        <f t="shared" si="19"/>
        <v>224</v>
      </c>
      <c r="F1226" s="9">
        <v>224</v>
      </c>
    </row>
    <row r="1227" spans="1:6" x14ac:dyDescent="0.3">
      <c r="A1227" s="4" t="s">
        <v>983</v>
      </c>
      <c r="B1227" s="4" t="s">
        <v>1144</v>
      </c>
      <c r="C1227" s="5">
        <v>1</v>
      </c>
      <c r="D1227" s="13">
        <v>20.399999999999999</v>
      </c>
      <c r="E1227" s="13">
        <f t="shared" si="19"/>
        <v>20.399999999999999</v>
      </c>
      <c r="F1227" s="9">
        <v>20.399999999999999</v>
      </c>
    </row>
    <row r="1228" spans="1:6" x14ac:dyDescent="0.3">
      <c r="A1228" s="4" t="s">
        <v>983</v>
      </c>
      <c r="B1228" s="4" t="s">
        <v>1145</v>
      </c>
      <c r="C1228" s="5">
        <v>1</v>
      </c>
      <c r="D1228" s="13">
        <v>39.700000000000003</v>
      </c>
      <c r="E1228" s="13">
        <f t="shared" si="19"/>
        <v>39.700000000000003</v>
      </c>
      <c r="F1228" s="9">
        <v>39.700000000000003</v>
      </c>
    </row>
    <row r="1229" spans="1:6" x14ac:dyDescent="0.3">
      <c r="A1229" s="4" t="s">
        <v>983</v>
      </c>
      <c r="B1229" s="4" t="s">
        <v>1146</v>
      </c>
      <c r="C1229" s="5">
        <v>2</v>
      </c>
      <c r="D1229" s="13">
        <v>16.399999999999999</v>
      </c>
      <c r="E1229" s="13">
        <f t="shared" si="19"/>
        <v>32.799999999999997</v>
      </c>
      <c r="F1229" s="9">
        <v>32.799999999999997</v>
      </c>
    </row>
    <row r="1230" spans="1:6" x14ac:dyDescent="0.3">
      <c r="A1230" s="4" t="s">
        <v>983</v>
      </c>
      <c r="B1230" s="4" t="s">
        <v>302</v>
      </c>
      <c r="C1230" s="5">
        <v>4</v>
      </c>
      <c r="D1230" s="13">
        <v>112</v>
      </c>
      <c r="E1230" s="13">
        <f t="shared" si="19"/>
        <v>448</v>
      </c>
      <c r="F1230" s="9">
        <v>448</v>
      </c>
    </row>
    <row r="1231" spans="1:6" x14ac:dyDescent="0.3">
      <c r="A1231" s="4" t="s">
        <v>983</v>
      </c>
      <c r="B1231" s="4" t="s">
        <v>1147</v>
      </c>
      <c r="C1231" s="5">
        <v>15</v>
      </c>
      <c r="D1231" s="13">
        <v>91.53</v>
      </c>
      <c r="E1231" s="13">
        <f t="shared" si="19"/>
        <v>1372.95</v>
      </c>
      <c r="F1231" s="9">
        <v>1372.95</v>
      </c>
    </row>
    <row r="1232" spans="1:6" x14ac:dyDescent="0.3">
      <c r="A1232" s="4" t="s">
        <v>983</v>
      </c>
      <c r="B1232" s="4" t="s">
        <v>304</v>
      </c>
      <c r="C1232" s="5">
        <v>1</v>
      </c>
      <c r="D1232" s="13">
        <v>26.1</v>
      </c>
      <c r="E1232" s="13">
        <f t="shared" si="19"/>
        <v>26.1</v>
      </c>
      <c r="F1232" s="9">
        <v>26.1</v>
      </c>
    </row>
    <row r="1233" spans="1:6" x14ac:dyDescent="0.3">
      <c r="A1233" s="4" t="s">
        <v>983</v>
      </c>
      <c r="B1233" s="4" t="s">
        <v>1148</v>
      </c>
      <c r="C1233" s="5">
        <v>1</v>
      </c>
      <c r="D1233" s="13">
        <v>66.5</v>
      </c>
      <c r="E1233" s="13">
        <f t="shared" si="19"/>
        <v>66.5</v>
      </c>
      <c r="F1233" s="9">
        <v>66.5</v>
      </c>
    </row>
    <row r="1234" spans="1:6" x14ac:dyDescent="0.3">
      <c r="A1234" s="4" t="s">
        <v>983</v>
      </c>
      <c r="B1234" s="4" t="s">
        <v>1149</v>
      </c>
      <c r="C1234" s="5">
        <v>20</v>
      </c>
      <c r="D1234" s="13">
        <v>66.94</v>
      </c>
      <c r="E1234" s="13">
        <f t="shared" si="19"/>
        <v>1338.8</v>
      </c>
      <c r="F1234" s="9">
        <v>1338.8</v>
      </c>
    </row>
    <row r="1235" spans="1:6" x14ac:dyDescent="0.3">
      <c r="A1235" s="4" t="s">
        <v>983</v>
      </c>
      <c r="B1235" s="4" t="s">
        <v>1150</v>
      </c>
      <c r="C1235" s="5">
        <v>1</v>
      </c>
      <c r="D1235" s="13">
        <v>59.25</v>
      </c>
      <c r="E1235" s="13">
        <f t="shared" si="19"/>
        <v>59.25</v>
      </c>
      <c r="F1235" s="9">
        <v>59.25</v>
      </c>
    </row>
    <row r="1236" spans="1:6" x14ac:dyDescent="0.3">
      <c r="A1236" s="4" t="s">
        <v>983</v>
      </c>
      <c r="B1236" s="4" t="s">
        <v>1151</v>
      </c>
      <c r="C1236" s="5">
        <v>1</v>
      </c>
      <c r="D1236" s="13">
        <v>121</v>
      </c>
      <c r="E1236" s="13">
        <f t="shared" si="19"/>
        <v>121</v>
      </c>
      <c r="F1236" s="9">
        <v>121</v>
      </c>
    </row>
    <row r="1237" spans="1:6" x14ac:dyDescent="0.3">
      <c r="A1237" s="4" t="s">
        <v>983</v>
      </c>
      <c r="B1237" s="4" t="s">
        <v>309</v>
      </c>
      <c r="C1237" s="5">
        <v>13</v>
      </c>
      <c r="D1237" s="13">
        <v>33.583076923076923</v>
      </c>
      <c r="E1237" s="13">
        <f t="shared" si="19"/>
        <v>436.58</v>
      </c>
      <c r="F1237" s="9">
        <v>436.58000000000004</v>
      </c>
    </row>
    <row r="1238" spans="1:6" x14ac:dyDescent="0.3">
      <c r="A1238" s="4" t="s">
        <v>983</v>
      </c>
      <c r="B1238" s="4" t="s">
        <v>1152</v>
      </c>
      <c r="C1238" s="5">
        <v>2</v>
      </c>
      <c r="D1238" s="13">
        <v>67.36</v>
      </c>
      <c r="E1238" s="13">
        <f t="shared" si="19"/>
        <v>134.72</v>
      </c>
      <c r="F1238" s="9">
        <v>134.72</v>
      </c>
    </row>
    <row r="1239" spans="1:6" x14ac:dyDescent="0.3">
      <c r="A1239" s="4" t="s">
        <v>983</v>
      </c>
      <c r="B1239" s="4" t="s">
        <v>312</v>
      </c>
      <c r="C1239" s="5">
        <v>3</v>
      </c>
      <c r="D1239" s="13">
        <v>432</v>
      </c>
      <c r="E1239" s="13">
        <f t="shared" si="19"/>
        <v>1296</v>
      </c>
      <c r="F1239" s="9">
        <v>1296</v>
      </c>
    </row>
    <row r="1240" spans="1:6" x14ac:dyDescent="0.3">
      <c r="A1240" s="4" t="s">
        <v>983</v>
      </c>
      <c r="B1240" s="4" t="s">
        <v>1153</v>
      </c>
      <c r="C1240" s="5">
        <v>1</v>
      </c>
      <c r="D1240" s="13">
        <v>118</v>
      </c>
      <c r="E1240" s="13">
        <f t="shared" si="19"/>
        <v>118</v>
      </c>
      <c r="F1240" s="9">
        <v>118</v>
      </c>
    </row>
    <row r="1241" spans="1:6" x14ac:dyDescent="0.3">
      <c r="A1241" s="4" t="s">
        <v>983</v>
      </c>
      <c r="B1241" s="4" t="s">
        <v>314</v>
      </c>
      <c r="C1241" s="5">
        <v>6</v>
      </c>
      <c r="D1241" s="13">
        <v>195</v>
      </c>
      <c r="E1241" s="13">
        <f t="shared" si="19"/>
        <v>1170</v>
      </c>
      <c r="F1241" s="9">
        <v>1170</v>
      </c>
    </row>
    <row r="1242" spans="1:6" x14ac:dyDescent="0.3">
      <c r="A1242" s="4" t="s">
        <v>983</v>
      </c>
      <c r="B1242" s="4" t="s">
        <v>1154</v>
      </c>
      <c r="C1242" s="5">
        <v>1</v>
      </c>
      <c r="D1242" s="13">
        <v>82.6</v>
      </c>
      <c r="E1242" s="13">
        <f t="shared" si="19"/>
        <v>82.6</v>
      </c>
      <c r="F1242" s="9">
        <v>82.6</v>
      </c>
    </row>
    <row r="1243" spans="1:6" x14ac:dyDescent="0.3">
      <c r="A1243" s="4" t="s">
        <v>983</v>
      </c>
      <c r="B1243" s="4" t="s">
        <v>1155</v>
      </c>
      <c r="C1243" s="5">
        <v>1</v>
      </c>
      <c r="D1243" s="13">
        <v>718</v>
      </c>
      <c r="E1243" s="13">
        <f t="shared" si="19"/>
        <v>718</v>
      </c>
      <c r="F1243" s="9">
        <v>718</v>
      </c>
    </row>
    <row r="1244" spans="1:6" x14ac:dyDescent="0.3">
      <c r="A1244" s="4" t="s">
        <v>983</v>
      </c>
      <c r="B1244" s="4" t="s">
        <v>1156</v>
      </c>
      <c r="C1244" s="5">
        <v>1</v>
      </c>
      <c r="D1244" s="13">
        <v>68.3</v>
      </c>
      <c r="E1244" s="13">
        <f t="shared" si="19"/>
        <v>68.3</v>
      </c>
      <c r="F1244" s="9">
        <v>68.3</v>
      </c>
    </row>
    <row r="1245" spans="1:6" x14ac:dyDescent="0.3">
      <c r="A1245" s="4" t="s">
        <v>983</v>
      </c>
      <c r="B1245" s="4" t="s">
        <v>317</v>
      </c>
      <c r="C1245" s="5">
        <v>1</v>
      </c>
      <c r="D1245" s="13">
        <v>24.41</v>
      </c>
      <c r="E1245" s="13">
        <f t="shared" si="19"/>
        <v>24.41</v>
      </c>
      <c r="F1245" s="9">
        <v>24.41</v>
      </c>
    </row>
    <row r="1246" spans="1:6" x14ac:dyDescent="0.3">
      <c r="A1246" s="4" t="s">
        <v>983</v>
      </c>
      <c r="B1246" s="4" t="s">
        <v>1157</v>
      </c>
      <c r="C1246" s="5">
        <v>2</v>
      </c>
      <c r="D1246" s="13">
        <v>2</v>
      </c>
      <c r="E1246" s="13">
        <f t="shared" si="19"/>
        <v>4</v>
      </c>
      <c r="F1246" s="9">
        <v>4</v>
      </c>
    </row>
    <row r="1247" spans="1:6" x14ac:dyDescent="0.3">
      <c r="A1247" s="4" t="s">
        <v>983</v>
      </c>
      <c r="B1247" s="4" t="s">
        <v>1158</v>
      </c>
      <c r="C1247" s="5">
        <v>1</v>
      </c>
      <c r="D1247" s="13">
        <v>114</v>
      </c>
      <c r="E1247" s="13">
        <f t="shared" si="19"/>
        <v>114</v>
      </c>
      <c r="F1247" s="9">
        <v>114</v>
      </c>
    </row>
    <row r="1248" spans="1:6" x14ac:dyDescent="0.3">
      <c r="A1248" s="4" t="s">
        <v>983</v>
      </c>
      <c r="B1248" s="4" t="s">
        <v>329</v>
      </c>
      <c r="C1248" s="5">
        <v>6</v>
      </c>
      <c r="D1248" s="13">
        <v>55.699999999999996</v>
      </c>
      <c r="E1248" s="13">
        <f t="shared" si="19"/>
        <v>334.2</v>
      </c>
      <c r="F1248" s="9">
        <v>334.2</v>
      </c>
    </row>
    <row r="1249" spans="1:6" x14ac:dyDescent="0.3">
      <c r="A1249" s="4" t="s">
        <v>983</v>
      </c>
      <c r="B1249" s="4" t="s">
        <v>1159</v>
      </c>
      <c r="C1249" s="5">
        <v>1</v>
      </c>
      <c r="D1249" s="13">
        <v>13.7</v>
      </c>
      <c r="E1249" s="13">
        <f t="shared" si="19"/>
        <v>13.7</v>
      </c>
      <c r="F1249" s="9">
        <v>13.7</v>
      </c>
    </row>
    <row r="1250" spans="1:6" x14ac:dyDescent="0.3">
      <c r="A1250" s="4" t="s">
        <v>983</v>
      </c>
      <c r="B1250" s="4" t="s">
        <v>1160</v>
      </c>
      <c r="C1250" s="5">
        <v>1</v>
      </c>
      <c r="D1250" s="13">
        <v>260</v>
      </c>
      <c r="E1250" s="13">
        <f t="shared" si="19"/>
        <v>260</v>
      </c>
      <c r="F1250" s="9">
        <v>260</v>
      </c>
    </row>
    <row r="1251" spans="1:6" x14ac:dyDescent="0.3">
      <c r="A1251" s="4" t="s">
        <v>983</v>
      </c>
      <c r="B1251" s="4" t="s">
        <v>1161</v>
      </c>
      <c r="C1251" s="5">
        <v>2</v>
      </c>
      <c r="D1251" s="13">
        <v>7.14</v>
      </c>
      <c r="E1251" s="13">
        <f t="shared" si="19"/>
        <v>14.28</v>
      </c>
      <c r="F1251" s="9">
        <v>14.28</v>
      </c>
    </row>
    <row r="1252" spans="1:6" x14ac:dyDescent="0.3">
      <c r="A1252" s="4" t="s">
        <v>983</v>
      </c>
      <c r="B1252" s="4" t="s">
        <v>1162</v>
      </c>
      <c r="C1252" s="5">
        <v>6</v>
      </c>
      <c r="D1252" s="13">
        <v>22.400000000000002</v>
      </c>
      <c r="E1252" s="13">
        <f t="shared" si="19"/>
        <v>134.4</v>
      </c>
      <c r="F1252" s="9">
        <v>134.4</v>
      </c>
    </row>
    <row r="1253" spans="1:6" x14ac:dyDescent="0.3">
      <c r="A1253" s="4" t="s">
        <v>983</v>
      </c>
      <c r="B1253" s="4" t="s">
        <v>1163</v>
      </c>
      <c r="C1253" s="5">
        <v>5</v>
      </c>
      <c r="D1253" s="13">
        <v>13.36</v>
      </c>
      <c r="E1253" s="13">
        <f t="shared" si="19"/>
        <v>66.8</v>
      </c>
      <c r="F1253" s="9">
        <v>66.8</v>
      </c>
    </row>
    <row r="1254" spans="1:6" x14ac:dyDescent="0.3">
      <c r="A1254" s="4" t="s">
        <v>983</v>
      </c>
      <c r="B1254" s="4" t="s">
        <v>1164</v>
      </c>
      <c r="C1254" s="5">
        <v>2</v>
      </c>
      <c r="D1254" s="13">
        <v>6.73</v>
      </c>
      <c r="E1254" s="13">
        <f t="shared" si="19"/>
        <v>13.46</v>
      </c>
      <c r="F1254" s="9">
        <v>13.46</v>
      </c>
    </row>
    <row r="1255" spans="1:6" x14ac:dyDescent="0.3">
      <c r="A1255" s="4" t="s">
        <v>983</v>
      </c>
      <c r="B1255" s="4" t="s">
        <v>1165</v>
      </c>
      <c r="C1255" s="5">
        <v>1</v>
      </c>
      <c r="D1255" s="13">
        <v>5.7</v>
      </c>
      <c r="E1255" s="13">
        <f t="shared" si="19"/>
        <v>5.7</v>
      </c>
      <c r="F1255" s="9">
        <v>5.7</v>
      </c>
    </row>
    <row r="1256" spans="1:6" x14ac:dyDescent="0.3">
      <c r="A1256" s="4" t="s">
        <v>983</v>
      </c>
      <c r="B1256" s="4" t="s">
        <v>334</v>
      </c>
      <c r="C1256" s="5">
        <v>6</v>
      </c>
      <c r="D1256" s="13">
        <v>12.979999999999999</v>
      </c>
      <c r="E1256" s="13">
        <f t="shared" si="19"/>
        <v>77.88</v>
      </c>
      <c r="F1256" s="9">
        <v>77.88</v>
      </c>
    </row>
    <row r="1257" spans="1:6" x14ac:dyDescent="0.3">
      <c r="A1257" s="4" t="s">
        <v>983</v>
      </c>
      <c r="B1257" s="4" t="s">
        <v>335</v>
      </c>
      <c r="C1257" s="5">
        <v>10</v>
      </c>
      <c r="D1257" s="13">
        <v>14.2</v>
      </c>
      <c r="E1257" s="13">
        <f t="shared" si="19"/>
        <v>142</v>
      </c>
      <c r="F1257" s="9">
        <v>142</v>
      </c>
    </row>
    <row r="1258" spans="1:6" x14ac:dyDescent="0.3">
      <c r="A1258" s="4" t="s">
        <v>983</v>
      </c>
      <c r="B1258" s="4" t="s">
        <v>1166</v>
      </c>
      <c r="C1258" s="5">
        <v>6</v>
      </c>
      <c r="D1258" s="13">
        <v>23.070000000000004</v>
      </c>
      <c r="E1258" s="13">
        <f t="shared" si="19"/>
        <v>138.42000000000002</v>
      </c>
      <c r="F1258" s="9">
        <v>138.42000000000002</v>
      </c>
    </row>
    <row r="1259" spans="1:6" x14ac:dyDescent="0.3">
      <c r="A1259" s="4" t="s">
        <v>983</v>
      </c>
      <c r="B1259" s="4" t="s">
        <v>336</v>
      </c>
      <c r="C1259" s="5">
        <v>8</v>
      </c>
      <c r="D1259" s="13">
        <v>19.829999999999998</v>
      </c>
      <c r="E1259" s="13">
        <f t="shared" si="19"/>
        <v>158.63999999999999</v>
      </c>
      <c r="F1259" s="9">
        <v>158.63999999999999</v>
      </c>
    </row>
    <row r="1260" spans="1:6" x14ac:dyDescent="0.3">
      <c r="A1260" s="4" t="s">
        <v>983</v>
      </c>
      <c r="B1260" s="4" t="s">
        <v>1167</v>
      </c>
      <c r="C1260" s="5">
        <v>2</v>
      </c>
      <c r="D1260" s="13">
        <v>11.8</v>
      </c>
      <c r="E1260" s="13">
        <f t="shared" si="19"/>
        <v>23.6</v>
      </c>
      <c r="F1260" s="9">
        <v>23.6</v>
      </c>
    </row>
    <row r="1261" spans="1:6" x14ac:dyDescent="0.3">
      <c r="A1261" s="4" t="s">
        <v>983</v>
      </c>
      <c r="B1261" s="4" t="s">
        <v>1168</v>
      </c>
      <c r="C1261" s="5">
        <v>2</v>
      </c>
      <c r="D1261" s="13">
        <v>127</v>
      </c>
      <c r="E1261" s="13">
        <f t="shared" si="19"/>
        <v>254</v>
      </c>
      <c r="F1261" s="9">
        <v>254</v>
      </c>
    </row>
    <row r="1262" spans="1:6" x14ac:dyDescent="0.3">
      <c r="A1262" s="4" t="s">
        <v>983</v>
      </c>
      <c r="B1262" s="4" t="s">
        <v>343</v>
      </c>
      <c r="C1262" s="5">
        <v>4</v>
      </c>
      <c r="D1262" s="13">
        <v>1967</v>
      </c>
      <c r="E1262" s="13">
        <f t="shared" si="19"/>
        <v>7868</v>
      </c>
      <c r="F1262" s="9">
        <v>7868</v>
      </c>
    </row>
    <row r="1263" spans="1:6" x14ac:dyDescent="0.3">
      <c r="A1263" s="4" t="s">
        <v>983</v>
      </c>
      <c r="B1263" s="4" t="s">
        <v>1169</v>
      </c>
      <c r="C1263" s="5">
        <v>2</v>
      </c>
      <c r="D1263" s="13">
        <v>27.2</v>
      </c>
      <c r="E1263" s="13">
        <f t="shared" si="19"/>
        <v>54.4</v>
      </c>
      <c r="F1263" s="9">
        <v>54.4</v>
      </c>
    </row>
    <row r="1264" spans="1:6" x14ac:dyDescent="0.3">
      <c r="A1264" s="4" t="s">
        <v>983</v>
      </c>
      <c r="B1264" s="4" t="s">
        <v>1170</v>
      </c>
      <c r="C1264" s="5">
        <v>4</v>
      </c>
      <c r="D1264" s="13">
        <v>6.6</v>
      </c>
      <c r="E1264" s="13">
        <f t="shared" si="19"/>
        <v>26.4</v>
      </c>
      <c r="F1264" s="9">
        <v>26.4</v>
      </c>
    </row>
    <row r="1265" spans="1:6" x14ac:dyDescent="0.3">
      <c r="A1265" s="4" t="s">
        <v>983</v>
      </c>
      <c r="B1265" s="4" t="s">
        <v>1171</v>
      </c>
      <c r="C1265" s="5">
        <v>1</v>
      </c>
      <c r="D1265" s="13">
        <v>93.09</v>
      </c>
      <c r="E1265" s="13">
        <f t="shared" si="19"/>
        <v>93.09</v>
      </c>
      <c r="F1265" s="9">
        <v>93.09</v>
      </c>
    </row>
    <row r="1266" spans="1:6" x14ac:dyDescent="0.3">
      <c r="A1266" s="4" t="s">
        <v>983</v>
      </c>
      <c r="B1266" s="4" t="s">
        <v>345</v>
      </c>
      <c r="C1266" s="5">
        <v>2</v>
      </c>
      <c r="D1266" s="13">
        <v>52.5</v>
      </c>
      <c r="E1266" s="13">
        <f t="shared" si="19"/>
        <v>105</v>
      </c>
      <c r="F1266" s="9">
        <v>105</v>
      </c>
    </row>
    <row r="1267" spans="1:6" x14ac:dyDescent="0.3">
      <c r="A1267" s="4" t="s">
        <v>983</v>
      </c>
      <c r="B1267" s="4" t="s">
        <v>1172</v>
      </c>
      <c r="C1267" s="5">
        <v>1</v>
      </c>
      <c r="D1267" s="13">
        <v>27.9</v>
      </c>
      <c r="E1267" s="13">
        <f t="shared" si="19"/>
        <v>27.9</v>
      </c>
      <c r="F1267" s="9">
        <v>27.9</v>
      </c>
    </row>
    <row r="1268" spans="1:6" x14ac:dyDescent="0.3">
      <c r="A1268" s="4" t="s">
        <v>983</v>
      </c>
      <c r="B1268" s="4" t="s">
        <v>1173</v>
      </c>
      <c r="C1268" s="5">
        <v>2</v>
      </c>
      <c r="D1268" s="13">
        <v>48.8</v>
      </c>
      <c r="E1268" s="13">
        <f t="shared" si="19"/>
        <v>97.6</v>
      </c>
      <c r="F1268" s="9">
        <v>97.6</v>
      </c>
    </row>
    <row r="1269" spans="1:6" x14ac:dyDescent="0.3">
      <c r="A1269" s="4" t="s">
        <v>983</v>
      </c>
      <c r="B1269" s="4" t="s">
        <v>348</v>
      </c>
      <c r="C1269" s="5">
        <v>3</v>
      </c>
      <c r="D1269" s="13">
        <v>65.3</v>
      </c>
      <c r="E1269" s="13">
        <f t="shared" si="19"/>
        <v>195.89999999999998</v>
      </c>
      <c r="F1269" s="9">
        <v>195.89999999999998</v>
      </c>
    </row>
    <row r="1270" spans="1:6" x14ac:dyDescent="0.3">
      <c r="A1270" s="4" t="s">
        <v>983</v>
      </c>
      <c r="B1270" s="4" t="s">
        <v>349</v>
      </c>
      <c r="C1270" s="5">
        <v>20</v>
      </c>
      <c r="D1270" s="13">
        <v>74.959999999999994</v>
      </c>
      <c r="E1270" s="13">
        <f t="shared" si="19"/>
        <v>1499.1999999999998</v>
      </c>
      <c r="F1270" s="9">
        <v>1499.1999999999998</v>
      </c>
    </row>
    <row r="1271" spans="1:6" x14ac:dyDescent="0.3">
      <c r="A1271" s="4" t="s">
        <v>983</v>
      </c>
      <c r="B1271" s="4" t="s">
        <v>1174</v>
      </c>
      <c r="C1271" s="5">
        <v>20</v>
      </c>
      <c r="D1271" s="13">
        <v>123.42</v>
      </c>
      <c r="E1271" s="13">
        <f t="shared" si="19"/>
        <v>2468.4</v>
      </c>
      <c r="F1271" s="9">
        <v>2468.4</v>
      </c>
    </row>
    <row r="1272" spans="1:6" x14ac:dyDescent="0.3">
      <c r="A1272" s="4" t="s">
        <v>983</v>
      </c>
      <c r="B1272" s="4" t="s">
        <v>352</v>
      </c>
      <c r="C1272" s="5">
        <v>20</v>
      </c>
      <c r="D1272" s="13">
        <v>17.04</v>
      </c>
      <c r="E1272" s="13">
        <f t="shared" si="19"/>
        <v>340.79999999999995</v>
      </c>
      <c r="F1272" s="9">
        <v>340.8</v>
      </c>
    </row>
    <row r="1273" spans="1:6" x14ac:dyDescent="0.3">
      <c r="A1273" s="4" t="s">
        <v>983</v>
      </c>
      <c r="B1273" s="4" t="s">
        <v>1175</v>
      </c>
      <c r="C1273" s="5">
        <v>1</v>
      </c>
      <c r="D1273" s="13">
        <v>506</v>
      </c>
      <c r="E1273" s="13">
        <f t="shared" si="19"/>
        <v>506</v>
      </c>
      <c r="F1273" s="9">
        <v>506</v>
      </c>
    </row>
    <row r="1274" spans="1:6" x14ac:dyDescent="0.3">
      <c r="A1274" s="4" t="s">
        <v>983</v>
      </c>
      <c r="B1274" s="4" t="s">
        <v>1176</v>
      </c>
      <c r="C1274" s="5">
        <v>20</v>
      </c>
      <c r="D1274" s="13">
        <v>0.9</v>
      </c>
      <c r="E1274" s="13">
        <f t="shared" si="19"/>
        <v>18</v>
      </c>
      <c r="F1274" s="9">
        <v>18</v>
      </c>
    </row>
    <row r="1275" spans="1:6" x14ac:dyDescent="0.3">
      <c r="A1275" s="4" t="s">
        <v>983</v>
      </c>
      <c r="B1275" s="4" t="s">
        <v>1177</v>
      </c>
      <c r="C1275" s="5">
        <v>1</v>
      </c>
      <c r="D1275" s="13">
        <v>41</v>
      </c>
      <c r="E1275" s="13">
        <f t="shared" si="19"/>
        <v>41</v>
      </c>
      <c r="F1275" s="9">
        <v>41</v>
      </c>
    </row>
    <row r="1276" spans="1:6" x14ac:dyDescent="0.3">
      <c r="A1276" s="4" t="s">
        <v>983</v>
      </c>
      <c r="B1276" s="4" t="s">
        <v>1178</v>
      </c>
      <c r="C1276" s="5">
        <v>1</v>
      </c>
      <c r="D1276" s="13">
        <v>6.73</v>
      </c>
      <c r="E1276" s="13">
        <f t="shared" si="19"/>
        <v>6.73</v>
      </c>
      <c r="F1276" s="9">
        <v>6.73</v>
      </c>
    </row>
    <row r="1277" spans="1:6" x14ac:dyDescent="0.3">
      <c r="A1277" s="4" t="s">
        <v>983</v>
      </c>
      <c r="B1277" s="4" t="s">
        <v>356</v>
      </c>
      <c r="C1277" s="5">
        <v>3</v>
      </c>
      <c r="D1277" s="13">
        <v>7.580000000000001</v>
      </c>
      <c r="E1277" s="13">
        <f t="shared" si="19"/>
        <v>22.740000000000002</v>
      </c>
      <c r="F1277" s="9">
        <v>22.740000000000002</v>
      </c>
    </row>
    <row r="1278" spans="1:6" x14ac:dyDescent="0.3">
      <c r="A1278" s="4" t="s">
        <v>983</v>
      </c>
      <c r="B1278" s="4" t="s">
        <v>1179</v>
      </c>
      <c r="C1278" s="5">
        <v>6</v>
      </c>
      <c r="D1278" s="13">
        <v>46</v>
      </c>
      <c r="E1278" s="13">
        <f t="shared" si="19"/>
        <v>276</v>
      </c>
      <c r="F1278" s="9">
        <v>276</v>
      </c>
    </row>
    <row r="1279" spans="1:6" x14ac:dyDescent="0.3">
      <c r="A1279" s="4" t="s">
        <v>983</v>
      </c>
      <c r="B1279" s="4" t="s">
        <v>357</v>
      </c>
      <c r="C1279" s="5">
        <v>20</v>
      </c>
      <c r="D1279" s="13">
        <v>12.1</v>
      </c>
      <c r="E1279" s="13">
        <f t="shared" si="19"/>
        <v>242</v>
      </c>
      <c r="F1279" s="9">
        <v>242</v>
      </c>
    </row>
    <row r="1280" spans="1:6" x14ac:dyDescent="0.3">
      <c r="A1280" s="4" t="s">
        <v>983</v>
      </c>
      <c r="B1280" s="4" t="s">
        <v>1180</v>
      </c>
      <c r="C1280" s="5">
        <v>2</v>
      </c>
      <c r="D1280" s="13">
        <v>38.200000000000003</v>
      </c>
      <c r="E1280" s="13">
        <f t="shared" si="19"/>
        <v>76.400000000000006</v>
      </c>
      <c r="F1280" s="9">
        <v>76.400000000000006</v>
      </c>
    </row>
    <row r="1281" spans="1:6" x14ac:dyDescent="0.3">
      <c r="A1281" s="4" t="s">
        <v>983</v>
      </c>
      <c r="B1281" s="4" t="s">
        <v>359</v>
      </c>
      <c r="C1281" s="5">
        <v>1</v>
      </c>
      <c r="D1281" s="13">
        <v>31.7</v>
      </c>
      <c r="E1281" s="13">
        <f t="shared" si="19"/>
        <v>31.7</v>
      </c>
      <c r="F1281" s="9">
        <v>31.7</v>
      </c>
    </row>
    <row r="1282" spans="1:6" x14ac:dyDescent="0.3">
      <c r="A1282" s="4" t="s">
        <v>983</v>
      </c>
      <c r="B1282" s="4" t="s">
        <v>1181</v>
      </c>
      <c r="C1282" s="5">
        <v>1</v>
      </c>
      <c r="D1282" s="13">
        <v>26.9</v>
      </c>
      <c r="E1282" s="13">
        <f t="shared" si="19"/>
        <v>26.9</v>
      </c>
      <c r="F1282" s="9">
        <v>26.9</v>
      </c>
    </row>
    <row r="1283" spans="1:6" x14ac:dyDescent="0.3">
      <c r="A1283" s="4" t="s">
        <v>983</v>
      </c>
      <c r="B1283" s="4" t="s">
        <v>1182</v>
      </c>
      <c r="C1283" s="5">
        <v>2</v>
      </c>
      <c r="D1283" s="13">
        <v>6.6</v>
      </c>
      <c r="E1283" s="13">
        <f t="shared" ref="E1283:E1346" si="20">D1283*C1283</f>
        <v>13.2</v>
      </c>
      <c r="F1283" s="9">
        <v>13.2</v>
      </c>
    </row>
    <row r="1284" spans="1:6" x14ac:dyDescent="0.3">
      <c r="A1284" s="4" t="s">
        <v>983</v>
      </c>
      <c r="B1284" s="4" t="s">
        <v>1183</v>
      </c>
      <c r="C1284" s="5">
        <v>1</v>
      </c>
      <c r="D1284" s="13">
        <v>167</v>
      </c>
      <c r="E1284" s="13">
        <f t="shared" si="20"/>
        <v>167</v>
      </c>
      <c r="F1284" s="9">
        <v>167</v>
      </c>
    </row>
    <row r="1285" spans="1:6" x14ac:dyDescent="0.3">
      <c r="A1285" s="4" t="s">
        <v>983</v>
      </c>
      <c r="B1285" s="4" t="s">
        <v>1184</v>
      </c>
      <c r="C1285" s="5">
        <v>1</v>
      </c>
      <c r="D1285" s="13">
        <v>26.9</v>
      </c>
      <c r="E1285" s="13">
        <f t="shared" si="20"/>
        <v>26.9</v>
      </c>
      <c r="F1285" s="9">
        <v>26.9</v>
      </c>
    </row>
    <row r="1286" spans="1:6" x14ac:dyDescent="0.3">
      <c r="A1286" s="4" t="s">
        <v>983</v>
      </c>
      <c r="B1286" s="4" t="s">
        <v>361</v>
      </c>
      <c r="C1286" s="5">
        <v>5</v>
      </c>
      <c r="D1286" s="13">
        <v>253</v>
      </c>
      <c r="E1286" s="13">
        <f t="shared" si="20"/>
        <v>1265</v>
      </c>
      <c r="F1286" s="9">
        <v>1265</v>
      </c>
    </row>
    <row r="1287" spans="1:6" x14ac:dyDescent="0.3">
      <c r="A1287" s="4" t="s">
        <v>983</v>
      </c>
      <c r="B1287" s="4" t="s">
        <v>1185</v>
      </c>
      <c r="C1287" s="5">
        <v>1</v>
      </c>
      <c r="D1287" s="13">
        <v>26.9</v>
      </c>
      <c r="E1287" s="13">
        <f t="shared" si="20"/>
        <v>26.9</v>
      </c>
      <c r="F1287" s="9">
        <v>26.9</v>
      </c>
    </row>
    <row r="1288" spans="1:6" x14ac:dyDescent="0.3">
      <c r="A1288" s="4" t="s">
        <v>983</v>
      </c>
      <c r="B1288" s="4" t="s">
        <v>1186</v>
      </c>
      <c r="C1288" s="5">
        <v>2</v>
      </c>
      <c r="D1288" s="13">
        <v>4.9000000000000004</v>
      </c>
      <c r="E1288" s="13">
        <f t="shared" si="20"/>
        <v>9.8000000000000007</v>
      </c>
      <c r="F1288" s="9">
        <v>9.8000000000000007</v>
      </c>
    </row>
    <row r="1289" spans="1:6" x14ac:dyDescent="0.3">
      <c r="A1289" s="4" t="s">
        <v>983</v>
      </c>
      <c r="B1289" s="4" t="s">
        <v>1187</v>
      </c>
      <c r="C1289" s="5">
        <v>2</v>
      </c>
      <c r="D1289" s="13">
        <v>6</v>
      </c>
      <c r="E1289" s="13">
        <f t="shared" si="20"/>
        <v>12</v>
      </c>
      <c r="F1289" s="9">
        <v>12</v>
      </c>
    </row>
    <row r="1290" spans="1:6" x14ac:dyDescent="0.3">
      <c r="A1290" s="4" t="s">
        <v>983</v>
      </c>
      <c r="B1290" s="4" t="s">
        <v>1188</v>
      </c>
      <c r="C1290" s="5">
        <v>2</v>
      </c>
      <c r="D1290" s="13">
        <v>7.9</v>
      </c>
      <c r="E1290" s="13">
        <f t="shared" si="20"/>
        <v>15.8</v>
      </c>
      <c r="F1290" s="9">
        <v>15.8</v>
      </c>
    </row>
    <row r="1291" spans="1:6" x14ac:dyDescent="0.3">
      <c r="A1291" s="4" t="s">
        <v>983</v>
      </c>
      <c r="B1291" s="4" t="s">
        <v>363</v>
      </c>
      <c r="C1291" s="5">
        <v>7</v>
      </c>
      <c r="D1291" s="13">
        <v>9</v>
      </c>
      <c r="E1291" s="13">
        <f t="shared" si="20"/>
        <v>63</v>
      </c>
      <c r="F1291" s="9">
        <v>63</v>
      </c>
    </row>
    <row r="1292" spans="1:6" x14ac:dyDescent="0.3">
      <c r="A1292" s="4" t="s">
        <v>983</v>
      </c>
      <c r="B1292" s="4" t="s">
        <v>1189</v>
      </c>
      <c r="C1292" s="5">
        <v>2</v>
      </c>
      <c r="D1292" s="13">
        <v>2.9</v>
      </c>
      <c r="E1292" s="13">
        <f t="shared" si="20"/>
        <v>5.8</v>
      </c>
      <c r="F1292" s="9">
        <v>5.8</v>
      </c>
    </row>
    <row r="1293" spans="1:6" x14ac:dyDescent="0.3">
      <c r="A1293" s="4" t="s">
        <v>983</v>
      </c>
      <c r="B1293" s="4" t="s">
        <v>1190</v>
      </c>
      <c r="C1293" s="5">
        <v>2</v>
      </c>
      <c r="D1293" s="13">
        <v>8.4</v>
      </c>
      <c r="E1293" s="13">
        <f t="shared" si="20"/>
        <v>16.8</v>
      </c>
      <c r="F1293" s="9">
        <v>16.8</v>
      </c>
    </row>
    <row r="1294" spans="1:6" x14ac:dyDescent="0.3">
      <c r="A1294" s="4" t="s">
        <v>983</v>
      </c>
      <c r="B1294" s="4" t="s">
        <v>364</v>
      </c>
      <c r="C1294" s="5">
        <v>1</v>
      </c>
      <c r="D1294" s="13">
        <v>33.5</v>
      </c>
      <c r="E1294" s="13">
        <f t="shared" si="20"/>
        <v>33.5</v>
      </c>
      <c r="F1294" s="9">
        <v>33.5</v>
      </c>
    </row>
    <row r="1295" spans="1:6" x14ac:dyDescent="0.3">
      <c r="A1295" s="4" t="s">
        <v>983</v>
      </c>
      <c r="B1295" s="4" t="s">
        <v>1191</v>
      </c>
      <c r="C1295" s="5">
        <v>3</v>
      </c>
      <c r="D1295" s="13">
        <v>21.599999999999998</v>
      </c>
      <c r="E1295" s="13">
        <f t="shared" si="20"/>
        <v>64.8</v>
      </c>
      <c r="F1295" s="9">
        <v>64.8</v>
      </c>
    </row>
    <row r="1296" spans="1:6" x14ac:dyDescent="0.3">
      <c r="A1296" s="4" t="s">
        <v>983</v>
      </c>
      <c r="B1296" s="4" t="s">
        <v>1192</v>
      </c>
      <c r="C1296" s="5">
        <v>1</v>
      </c>
      <c r="D1296" s="13">
        <v>34.9</v>
      </c>
      <c r="E1296" s="13">
        <f t="shared" si="20"/>
        <v>34.9</v>
      </c>
      <c r="F1296" s="9">
        <v>34.9</v>
      </c>
    </row>
    <row r="1297" spans="1:6" x14ac:dyDescent="0.3">
      <c r="A1297" s="4" t="s">
        <v>983</v>
      </c>
      <c r="B1297" s="4" t="s">
        <v>1193</v>
      </c>
      <c r="C1297" s="5">
        <v>1</v>
      </c>
      <c r="D1297" s="13">
        <v>28.2</v>
      </c>
      <c r="E1297" s="13">
        <f t="shared" si="20"/>
        <v>28.2</v>
      </c>
      <c r="F1297" s="9">
        <v>28.2</v>
      </c>
    </row>
    <row r="1298" spans="1:6" x14ac:dyDescent="0.3">
      <c r="A1298" s="4" t="s">
        <v>983</v>
      </c>
      <c r="B1298" s="4" t="s">
        <v>367</v>
      </c>
      <c r="C1298" s="5">
        <v>6</v>
      </c>
      <c r="D1298" s="13">
        <v>88.3</v>
      </c>
      <c r="E1298" s="13">
        <f t="shared" si="20"/>
        <v>529.79999999999995</v>
      </c>
      <c r="F1298" s="9">
        <v>529.79999999999995</v>
      </c>
    </row>
    <row r="1299" spans="1:6" x14ac:dyDescent="0.3">
      <c r="A1299" s="4" t="s">
        <v>983</v>
      </c>
      <c r="B1299" s="4" t="s">
        <v>1194</v>
      </c>
      <c r="C1299" s="5">
        <v>1</v>
      </c>
      <c r="D1299" s="13">
        <v>147</v>
      </c>
      <c r="E1299" s="13">
        <f t="shared" si="20"/>
        <v>147</v>
      </c>
      <c r="F1299" s="9">
        <v>147</v>
      </c>
    </row>
    <row r="1300" spans="1:6" x14ac:dyDescent="0.3">
      <c r="A1300" s="4" t="s">
        <v>983</v>
      </c>
      <c r="B1300" s="4" t="s">
        <v>1195</v>
      </c>
      <c r="C1300" s="5">
        <v>1</v>
      </c>
      <c r="D1300" s="13">
        <v>87.9</v>
      </c>
      <c r="E1300" s="13">
        <f t="shared" si="20"/>
        <v>87.9</v>
      </c>
      <c r="F1300" s="9">
        <v>87.9</v>
      </c>
    </row>
    <row r="1301" spans="1:6" x14ac:dyDescent="0.3">
      <c r="A1301" s="4" t="s">
        <v>983</v>
      </c>
      <c r="B1301" s="4" t="s">
        <v>368</v>
      </c>
      <c r="C1301" s="5">
        <v>6</v>
      </c>
      <c r="D1301" s="13">
        <v>5.33</v>
      </c>
      <c r="E1301" s="13">
        <f t="shared" si="20"/>
        <v>31.98</v>
      </c>
      <c r="F1301" s="9">
        <v>31.98</v>
      </c>
    </row>
    <row r="1302" spans="1:6" x14ac:dyDescent="0.3">
      <c r="A1302" s="4" t="s">
        <v>983</v>
      </c>
      <c r="B1302" s="4" t="s">
        <v>1196</v>
      </c>
      <c r="C1302" s="5">
        <v>1</v>
      </c>
      <c r="D1302" s="13">
        <v>70.400000000000006</v>
      </c>
      <c r="E1302" s="13">
        <f t="shared" si="20"/>
        <v>70.400000000000006</v>
      </c>
      <c r="F1302" s="9">
        <v>70.400000000000006</v>
      </c>
    </row>
    <row r="1303" spans="1:6" x14ac:dyDescent="0.3">
      <c r="A1303" s="4" t="s">
        <v>983</v>
      </c>
      <c r="B1303" s="4" t="s">
        <v>1197</v>
      </c>
      <c r="C1303" s="5">
        <v>1</v>
      </c>
      <c r="D1303" s="13">
        <v>46.8</v>
      </c>
      <c r="E1303" s="13">
        <f t="shared" si="20"/>
        <v>46.8</v>
      </c>
      <c r="F1303" s="9">
        <v>46.8</v>
      </c>
    </row>
    <row r="1304" spans="1:6" x14ac:dyDescent="0.3">
      <c r="A1304" s="4" t="s">
        <v>983</v>
      </c>
      <c r="B1304" s="4" t="s">
        <v>372</v>
      </c>
      <c r="C1304" s="5">
        <v>2</v>
      </c>
      <c r="D1304" s="13">
        <v>83.6</v>
      </c>
      <c r="E1304" s="13">
        <f t="shared" si="20"/>
        <v>167.2</v>
      </c>
      <c r="F1304" s="9">
        <v>167.2</v>
      </c>
    </row>
    <row r="1305" spans="1:6" x14ac:dyDescent="0.3">
      <c r="A1305" s="4" t="s">
        <v>983</v>
      </c>
      <c r="B1305" s="4" t="s">
        <v>1198</v>
      </c>
      <c r="C1305" s="5">
        <v>2</v>
      </c>
      <c r="D1305" s="13">
        <v>13.73</v>
      </c>
      <c r="E1305" s="13">
        <f t="shared" si="20"/>
        <v>27.46</v>
      </c>
      <c r="F1305" s="9">
        <v>27.46</v>
      </c>
    </row>
    <row r="1306" spans="1:6" x14ac:dyDescent="0.3">
      <c r="A1306" s="4" t="s">
        <v>983</v>
      </c>
      <c r="B1306" s="4" t="s">
        <v>1199</v>
      </c>
      <c r="C1306" s="5">
        <v>1</v>
      </c>
      <c r="D1306" s="13">
        <v>17.3</v>
      </c>
      <c r="E1306" s="13">
        <f t="shared" si="20"/>
        <v>17.3</v>
      </c>
      <c r="F1306" s="9">
        <v>17.3</v>
      </c>
    </row>
    <row r="1307" spans="1:6" x14ac:dyDescent="0.3">
      <c r="A1307" s="4" t="s">
        <v>983</v>
      </c>
      <c r="B1307" s="4" t="s">
        <v>374</v>
      </c>
      <c r="C1307" s="5">
        <v>1</v>
      </c>
      <c r="D1307" s="13">
        <v>133</v>
      </c>
      <c r="E1307" s="13">
        <f t="shared" si="20"/>
        <v>133</v>
      </c>
      <c r="F1307" s="9">
        <v>133</v>
      </c>
    </row>
    <row r="1308" spans="1:6" x14ac:dyDescent="0.3">
      <c r="A1308" s="4" t="s">
        <v>983</v>
      </c>
      <c r="B1308" s="4" t="s">
        <v>1200</v>
      </c>
      <c r="C1308" s="5">
        <v>1</v>
      </c>
      <c r="D1308" s="13">
        <v>45.1</v>
      </c>
      <c r="E1308" s="13">
        <f t="shared" si="20"/>
        <v>45.1</v>
      </c>
      <c r="F1308" s="9">
        <v>45.1</v>
      </c>
    </row>
    <row r="1309" spans="1:6" x14ac:dyDescent="0.3">
      <c r="A1309" s="4" t="s">
        <v>983</v>
      </c>
      <c r="B1309" s="4" t="s">
        <v>1201</v>
      </c>
      <c r="C1309" s="5">
        <v>5</v>
      </c>
      <c r="D1309" s="13">
        <v>76.929999999999993</v>
      </c>
      <c r="E1309" s="13">
        <f t="shared" si="20"/>
        <v>384.65</v>
      </c>
      <c r="F1309" s="9">
        <v>384.65</v>
      </c>
    </row>
    <row r="1310" spans="1:6" x14ac:dyDescent="0.3">
      <c r="A1310" s="4" t="s">
        <v>983</v>
      </c>
      <c r="B1310" s="4" t="s">
        <v>1202</v>
      </c>
      <c r="C1310" s="5">
        <v>162</v>
      </c>
      <c r="D1310" s="13">
        <v>4.45</v>
      </c>
      <c r="E1310" s="13">
        <f t="shared" si="20"/>
        <v>720.9</v>
      </c>
      <c r="F1310" s="9">
        <v>720.9</v>
      </c>
    </row>
    <row r="1311" spans="1:6" x14ac:dyDescent="0.3">
      <c r="A1311" s="4" t="s">
        <v>983</v>
      </c>
      <c r="B1311" s="4" t="s">
        <v>1203</v>
      </c>
      <c r="C1311" s="5">
        <v>16</v>
      </c>
      <c r="D1311" s="13">
        <v>41.2</v>
      </c>
      <c r="E1311" s="13">
        <f t="shared" si="20"/>
        <v>659.2</v>
      </c>
      <c r="F1311" s="9">
        <v>659.2</v>
      </c>
    </row>
    <row r="1312" spans="1:6" x14ac:dyDescent="0.3">
      <c r="A1312" s="4" t="s">
        <v>983</v>
      </c>
      <c r="B1312" s="4" t="s">
        <v>1204</v>
      </c>
      <c r="C1312" s="5">
        <v>5</v>
      </c>
      <c r="D1312" s="13">
        <v>95.28</v>
      </c>
      <c r="E1312" s="13">
        <f t="shared" si="20"/>
        <v>476.4</v>
      </c>
      <c r="F1312" s="9">
        <v>476.4</v>
      </c>
    </row>
    <row r="1313" spans="1:6" x14ac:dyDescent="0.3">
      <c r="A1313" s="4" t="s">
        <v>983</v>
      </c>
      <c r="B1313" s="4" t="s">
        <v>1205</v>
      </c>
      <c r="C1313" s="5">
        <v>2</v>
      </c>
      <c r="D1313" s="13">
        <v>2.4</v>
      </c>
      <c r="E1313" s="13">
        <f t="shared" si="20"/>
        <v>4.8</v>
      </c>
      <c r="F1313" s="9">
        <v>4.8</v>
      </c>
    </row>
    <row r="1314" spans="1:6" x14ac:dyDescent="0.3">
      <c r="A1314" s="4" t="s">
        <v>983</v>
      </c>
      <c r="B1314" s="4" t="s">
        <v>381</v>
      </c>
      <c r="C1314" s="5">
        <v>1</v>
      </c>
      <c r="D1314" s="13">
        <v>102</v>
      </c>
      <c r="E1314" s="13">
        <f t="shared" si="20"/>
        <v>102</v>
      </c>
      <c r="F1314" s="9">
        <v>102</v>
      </c>
    </row>
    <row r="1315" spans="1:6" x14ac:dyDescent="0.3">
      <c r="A1315" s="4" t="s">
        <v>983</v>
      </c>
      <c r="B1315" s="4" t="s">
        <v>1206</v>
      </c>
      <c r="C1315" s="5">
        <v>10</v>
      </c>
      <c r="D1315" s="13">
        <v>77.040000000000006</v>
      </c>
      <c r="E1315" s="13">
        <f t="shared" si="20"/>
        <v>770.40000000000009</v>
      </c>
      <c r="F1315" s="9">
        <v>770.40000000000009</v>
      </c>
    </row>
    <row r="1316" spans="1:6" x14ac:dyDescent="0.3">
      <c r="A1316" s="4" t="s">
        <v>983</v>
      </c>
      <c r="B1316" s="4" t="s">
        <v>385</v>
      </c>
      <c r="C1316" s="5">
        <v>25</v>
      </c>
      <c r="D1316" s="13">
        <v>1.07</v>
      </c>
      <c r="E1316" s="13">
        <f t="shared" si="20"/>
        <v>26.75</v>
      </c>
      <c r="F1316" s="9">
        <v>26.75</v>
      </c>
    </row>
    <row r="1317" spans="1:6" x14ac:dyDescent="0.3">
      <c r="A1317" s="4" t="s">
        <v>983</v>
      </c>
      <c r="B1317" s="4" t="s">
        <v>1207</v>
      </c>
      <c r="C1317" s="5">
        <v>1</v>
      </c>
      <c r="D1317" s="13">
        <v>84</v>
      </c>
      <c r="E1317" s="13">
        <f t="shared" si="20"/>
        <v>84</v>
      </c>
      <c r="F1317" s="9">
        <v>84</v>
      </c>
    </row>
    <row r="1318" spans="1:6" x14ac:dyDescent="0.3">
      <c r="A1318" s="4" t="s">
        <v>983</v>
      </c>
      <c r="B1318" s="4" t="s">
        <v>1208</v>
      </c>
      <c r="C1318" s="5">
        <v>1</v>
      </c>
      <c r="D1318" s="13">
        <v>85.4</v>
      </c>
      <c r="E1318" s="13">
        <f t="shared" si="20"/>
        <v>85.4</v>
      </c>
      <c r="F1318" s="9">
        <v>85.4</v>
      </c>
    </row>
    <row r="1319" spans="1:6" x14ac:dyDescent="0.3">
      <c r="A1319" s="4" t="s">
        <v>983</v>
      </c>
      <c r="B1319" s="4" t="s">
        <v>1209</v>
      </c>
      <c r="C1319" s="5">
        <v>4</v>
      </c>
      <c r="D1319" s="13">
        <v>33.299999999999997</v>
      </c>
      <c r="E1319" s="13">
        <f t="shared" si="20"/>
        <v>133.19999999999999</v>
      </c>
      <c r="F1319" s="9">
        <v>133.19999999999999</v>
      </c>
    </row>
    <row r="1320" spans="1:6" x14ac:dyDescent="0.3">
      <c r="A1320" s="4" t="s">
        <v>983</v>
      </c>
      <c r="B1320" s="4" t="s">
        <v>387</v>
      </c>
      <c r="C1320" s="5">
        <v>1</v>
      </c>
      <c r="D1320" s="13">
        <v>902</v>
      </c>
      <c r="E1320" s="13">
        <f t="shared" si="20"/>
        <v>902</v>
      </c>
      <c r="F1320" s="9">
        <v>902</v>
      </c>
    </row>
    <row r="1321" spans="1:6" x14ac:dyDescent="0.3">
      <c r="A1321" s="4" t="s">
        <v>983</v>
      </c>
      <c r="B1321" s="4" t="s">
        <v>390</v>
      </c>
      <c r="C1321" s="5">
        <v>2</v>
      </c>
      <c r="D1321" s="13">
        <v>223</v>
      </c>
      <c r="E1321" s="13">
        <f t="shared" si="20"/>
        <v>446</v>
      </c>
      <c r="F1321" s="9">
        <v>446</v>
      </c>
    </row>
    <row r="1322" spans="1:6" x14ac:dyDescent="0.3">
      <c r="A1322" s="4" t="s">
        <v>983</v>
      </c>
      <c r="B1322" s="4" t="s">
        <v>1210</v>
      </c>
      <c r="C1322" s="5">
        <v>20</v>
      </c>
      <c r="D1322" s="13">
        <v>5.0999999999999996</v>
      </c>
      <c r="E1322" s="13">
        <f t="shared" si="20"/>
        <v>102</v>
      </c>
      <c r="F1322" s="9">
        <v>102</v>
      </c>
    </row>
    <row r="1323" spans="1:6" x14ac:dyDescent="0.3">
      <c r="A1323" s="4" t="s">
        <v>983</v>
      </c>
      <c r="B1323" s="4" t="s">
        <v>396</v>
      </c>
      <c r="C1323" s="5">
        <v>1</v>
      </c>
      <c r="D1323" s="13">
        <v>43.3</v>
      </c>
      <c r="E1323" s="13">
        <f t="shared" si="20"/>
        <v>43.3</v>
      </c>
      <c r="F1323" s="9">
        <v>43.3</v>
      </c>
    </row>
    <row r="1324" spans="1:6" x14ac:dyDescent="0.3">
      <c r="A1324" s="4" t="s">
        <v>983</v>
      </c>
      <c r="B1324" s="4" t="s">
        <v>1211</v>
      </c>
      <c r="C1324" s="5">
        <v>1</v>
      </c>
      <c r="D1324" s="13">
        <v>46.5</v>
      </c>
      <c r="E1324" s="13">
        <f t="shared" si="20"/>
        <v>46.5</v>
      </c>
      <c r="F1324" s="9">
        <v>46.5</v>
      </c>
    </row>
    <row r="1325" spans="1:6" x14ac:dyDescent="0.3">
      <c r="A1325" s="4" t="s">
        <v>983</v>
      </c>
      <c r="B1325" s="4" t="s">
        <v>1212</v>
      </c>
      <c r="C1325" s="5">
        <v>2</v>
      </c>
      <c r="D1325" s="13">
        <v>698</v>
      </c>
      <c r="E1325" s="13">
        <f t="shared" si="20"/>
        <v>1396</v>
      </c>
      <c r="F1325" s="9">
        <v>1396</v>
      </c>
    </row>
    <row r="1326" spans="1:6" x14ac:dyDescent="0.3">
      <c r="A1326" s="4" t="s">
        <v>983</v>
      </c>
      <c r="B1326" s="4" t="s">
        <v>400</v>
      </c>
      <c r="C1326" s="5">
        <v>34</v>
      </c>
      <c r="D1326" s="13">
        <v>9.34</v>
      </c>
      <c r="E1326" s="13">
        <f t="shared" si="20"/>
        <v>317.56</v>
      </c>
      <c r="F1326" s="9">
        <v>317.56</v>
      </c>
    </row>
    <row r="1327" spans="1:6" x14ac:dyDescent="0.3">
      <c r="A1327" s="4" t="s">
        <v>983</v>
      </c>
      <c r="B1327" s="4" t="s">
        <v>402</v>
      </c>
      <c r="C1327" s="5">
        <v>1</v>
      </c>
      <c r="D1327" s="13">
        <v>305</v>
      </c>
      <c r="E1327" s="13">
        <f t="shared" si="20"/>
        <v>305</v>
      </c>
      <c r="F1327" s="9">
        <v>305</v>
      </c>
    </row>
    <row r="1328" spans="1:6" x14ac:dyDescent="0.3">
      <c r="A1328" s="4" t="s">
        <v>983</v>
      </c>
      <c r="B1328" s="4" t="s">
        <v>1213</v>
      </c>
      <c r="C1328" s="5">
        <v>1</v>
      </c>
      <c r="D1328" s="13">
        <v>114</v>
      </c>
      <c r="E1328" s="13">
        <f t="shared" si="20"/>
        <v>114</v>
      </c>
      <c r="F1328" s="9">
        <v>114</v>
      </c>
    </row>
    <row r="1329" spans="1:6" x14ac:dyDescent="0.3">
      <c r="A1329" s="4" t="s">
        <v>983</v>
      </c>
      <c r="B1329" s="4" t="s">
        <v>1214</v>
      </c>
      <c r="C1329" s="5">
        <v>1</v>
      </c>
      <c r="D1329" s="13">
        <v>39.72</v>
      </c>
      <c r="E1329" s="13">
        <f t="shared" si="20"/>
        <v>39.72</v>
      </c>
      <c r="F1329" s="9">
        <v>39.72</v>
      </c>
    </row>
    <row r="1330" spans="1:6" x14ac:dyDescent="0.3">
      <c r="A1330" s="4" t="s">
        <v>983</v>
      </c>
      <c r="B1330" s="4" t="s">
        <v>405</v>
      </c>
      <c r="C1330" s="5">
        <v>3</v>
      </c>
      <c r="D1330" s="13">
        <v>207</v>
      </c>
      <c r="E1330" s="13">
        <f t="shared" si="20"/>
        <v>621</v>
      </c>
      <c r="F1330" s="9">
        <v>621</v>
      </c>
    </row>
    <row r="1331" spans="1:6" x14ac:dyDescent="0.3">
      <c r="A1331" s="4" t="s">
        <v>983</v>
      </c>
      <c r="B1331" s="4" t="s">
        <v>1215</v>
      </c>
      <c r="C1331" s="5">
        <v>2</v>
      </c>
      <c r="D1331" s="13">
        <v>88.92</v>
      </c>
      <c r="E1331" s="13">
        <f t="shared" si="20"/>
        <v>177.84</v>
      </c>
      <c r="F1331" s="9">
        <v>177.84</v>
      </c>
    </row>
    <row r="1332" spans="1:6" x14ac:dyDescent="0.3">
      <c r="A1332" s="4" t="s">
        <v>983</v>
      </c>
      <c r="B1332" s="4" t="s">
        <v>409</v>
      </c>
      <c r="C1332" s="5">
        <v>15</v>
      </c>
      <c r="D1332" s="13">
        <v>16.829999999999998</v>
      </c>
      <c r="E1332" s="13">
        <f t="shared" si="20"/>
        <v>252.45</v>
      </c>
      <c r="F1332" s="9">
        <v>252.45</v>
      </c>
    </row>
    <row r="1333" spans="1:6" x14ac:dyDescent="0.3">
      <c r="A1333" s="4" t="s">
        <v>983</v>
      </c>
      <c r="B1333" s="4" t="s">
        <v>1216</v>
      </c>
      <c r="C1333" s="5">
        <v>1</v>
      </c>
      <c r="D1333" s="13">
        <v>317</v>
      </c>
      <c r="E1333" s="13">
        <f t="shared" si="20"/>
        <v>317</v>
      </c>
      <c r="F1333" s="9">
        <v>317</v>
      </c>
    </row>
    <row r="1334" spans="1:6" x14ac:dyDescent="0.3">
      <c r="A1334" s="4" t="s">
        <v>983</v>
      </c>
      <c r="B1334" s="4" t="s">
        <v>413</v>
      </c>
      <c r="C1334" s="5">
        <v>6</v>
      </c>
      <c r="D1334" s="13">
        <v>81</v>
      </c>
      <c r="E1334" s="13">
        <f t="shared" si="20"/>
        <v>486</v>
      </c>
      <c r="F1334" s="9">
        <v>486</v>
      </c>
    </row>
    <row r="1335" spans="1:6" x14ac:dyDescent="0.3">
      <c r="A1335" s="4" t="s">
        <v>983</v>
      </c>
      <c r="B1335" s="4" t="s">
        <v>1217</v>
      </c>
      <c r="C1335" s="5">
        <v>1</v>
      </c>
      <c r="D1335" s="13">
        <v>87.2</v>
      </c>
      <c r="E1335" s="13">
        <f t="shared" si="20"/>
        <v>87.2</v>
      </c>
      <c r="F1335" s="9">
        <v>87.2</v>
      </c>
    </row>
    <row r="1336" spans="1:6" x14ac:dyDescent="0.3">
      <c r="A1336" s="4" t="s">
        <v>983</v>
      </c>
      <c r="B1336" s="4" t="s">
        <v>1218</v>
      </c>
      <c r="C1336" s="5">
        <v>1</v>
      </c>
      <c r="D1336" s="13">
        <v>16.3</v>
      </c>
      <c r="E1336" s="13">
        <f t="shared" si="20"/>
        <v>16.3</v>
      </c>
      <c r="F1336" s="9">
        <v>16.3</v>
      </c>
    </row>
    <row r="1337" spans="1:6" x14ac:dyDescent="0.3">
      <c r="A1337" s="4" t="s">
        <v>983</v>
      </c>
      <c r="B1337" s="4" t="s">
        <v>1219</v>
      </c>
      <c r="C1337" s="5">
        <v>1</v>
      </c>
      <c r="D1337" s="13">
        <v>23</v>
      </c>
      <c r="E1337" s="13">
        <f t="shared" si="20"/>
        <v>23</v>
      </c>
      <c r="F1337" s="9">
        <v>23</v>
      </c>
    </row>
    <row r="1338" spans="1:6" x14ac:dyDescent="0.3">
      <c r="A1338" s="4" t="s">
        <v>983</v>
      </c>
      <c r="B1338" s="4" t="s">
        <v>1220</v>
      </c>
      <c r="C1338" s="5">
        <v>1</v>
      </c>
      <c r="D1338" s="13">
        <v>44.3</v>
      </c>
      <c r="E1338" s="13">
        <f t="shared" si="20"/>
        <v>44.3</v>
      </c>
      <c r="F1338" s="9">
        <v>44.3</v>
      </c>
    </row>
    <row r="1339" spans="1:6" x14ac:dyDescent="0.3">
      <c r="A1339" s="4" t="s">
        <v>983</v>
      </c>
      <c r="B1339" s="4" t="s">
        <v>1221</v>
      </c>
      <c r="C1339" s="5">
        <v>2</v>
      </c>
      <c r="D1339" s="13">
        <v>51</v>
      </c>
      <c r="E1339" s="13">
        <f t="shared" si="20"/>
        <v>102</v>
      </c>
      <c r="F1339" s="9">
        <v>102</v>
      </c>
    </row>
    <row r="1340" spans="1:6" x14ac:dyDescent="0.3">
      <c r="A1340" s="4" t="s">
        <v>983</v>
      </c>
      <c r="B1340" s="4" t="s">
        <v>1222</v>
      </c>
      <c r="C1340" s="5">
        <v>3</v>
      </c>
      <c r="D1340" s="13">
        <v>93.899999999999991</v>
      </c>
      <c r="E1340" s="13">
        <f t="shared" si="20"/>
        <v>281.7</v>
      </c>
      <c r="F1340" s="9">
        <v>281.7</v>
      </c>
    </row>
    <row r="1341" spans="1:6" x14ac:dyDescent="0.3">
      <c r="A1341" s="4" t="s">
        <v>983</v>
      </c>
      <c r="B1341" s="4" t="s">
        <v>1223</v>
      </c>
      <c r="C1341" s="5">
        <v>1</v>
      </c>
      <c r="D1341" s="13">
        <v>63.25</v>
      </c>
      <c r="E1341" s="13">
        <f t="shared" si="20"/>
        <v>63.25</v>
      </c>
      <c r="F1341" s="9">
        <v>63.25</v>
      </c>
    </row>
    <row r="1342" spans="1:6" x14ac:dyDescent="0.3">
      <c r="A1342" s="4" t="s">
        <v>983</v>
      </c>
      <c r="B1342" s="4" t="s">
        <v>1224</v>
      </c>
      <c r="C1342" s="5">
        <v>4</v>
      </c>
      <c r="D1342" s="13">
        <v>51.75</v>
      </c>
      <c r="E1342" s="13">
        <f t="shared" si="20"/>
        <v>207</v>
      </c>
      <c r="F1342" s="9">
        <v>207</v>
      </c>
    </row>
    <row r="1343" spans="1:6" x14ac:dyDescent="0.3">
      <c r="A1343" s="4" t="s">
        <v>983</v>
      </c>
      <c r="B1343" s="4" t="s">
        <v>1225</v>
      </c>
      <c r="C1343" s="5">
        <v>1</v>
      </c>
      <c r="D1343" s="13">
        <v>34.6</v>
      </c>
      <c r="E1343" s="13">
        <f t="shared" si="20"/>
        <v>34.6</v>
      </c>
      <c r="F1343" s="9">
        <v>34.6</v>
      </c>
    </row>
    <row r="1344" spans="1:6" x14ac:dyDescent="0.3">
      <c r="A1344" s="4" t="s">
        <v>983</v>
      </c>
      <c r="B1344" s="4" t="s">
        <v>1226</v>
      </c>
      <c r="C1344" s="5">
        <v>2</v>
      </c>
      <c r="D1344" s="13">
        <v>51.75</v>
      </c>
      <c r="E1344" s="13">
        <f t="shared" si="20"/>
        <v>103.5</v>
      </c>
      <c r="F1344" s="9">
        <v>103.5</v>
      </c>
    </row>
    <row r="1345" spans="1:6" x14ac:dyDescent="0.3">
      <c r="A1345" s="4" t="s">
        <v>983</v>
      </c>
      <c r="B1345" s="4" t="s">
        <v>417</v>
      </c>
      <c r="C1345" s="5">
        <v>3</v>
      </c>
      <c r="D1345" s="13">
        <v>8.0400000000000009</v>
      </c>
      <c r="E1345" s="13">
        <f t="shared" si="20"/>
        <v>24.120000000000005</v>
      </c>
      <c r="F1345" s="9">
        <v>24.12</v>
      </c>
    </row>
    <row r="1346" spans="1:6" x14ac:dyDescent="0.3">
      <c r="A1346" s="4" t="s">
        <v>983</v>
      </c>
      <c r="B1346" s="4" t="s">
        <v>418</v>
      </c>
      <c r="C1346" s="5">
        <v>25</v>
      </c>
      <c r="D1346" s="13">
        <v>4.49</v>
      </c>
      <c r="E1346" s="13">
        <f t="shared" si="20"/>
        <v>112.25</v>
      </c>
      <c r="F1346" s="9">
        <v>112.25</v>
      </c>
    </row>
    <row r="1347" spans="1:6" x14ac:dyDescent="0.3">
      <c r="A1347" s="4" t="s">
        <v>983</v>
      </c>
      <c r="B1347" s="4" t="s">
        <v>419</v>
      </c>
      <c r="C1347" s="5">
        <v>2</v>
      </c>
      <c r="D1347" s="13">
        <v>77.75</v>
      </c>
      <c r="E1347" s="13">
        <f t="shared" ref="E1347:E1410" si="21">D1347*C1347</f>
        <v>155.5</v>
      </c>
      <c r="F1347" s="9">
        <v>155.5</v>
      </c>
    </row>
    <row r="1348" spans="1:6" x14ac:dyDescent="0.3">
      <c r="A1348" s="4" t="s">
        <v>983</v>
      </c>
      <c r="B1348" s="4" t="s">
        <v>420</v>
      </c>
      <c r="C1348" s="5">
        <v>71</v>
      </c>
      <c r="D1348" s="13">
        <v>3.7100000000000004</v>
      </c>
      <c r="E1348" s="13">
        <f t="shared" si="21"/>
        <v>263.41000000000003</v>
      </c>
      <c r="F1348" s="9">
        <v>263.41000000000003</v>
      </c>
    </row>
    <row r="1349" spans="1:6" x14ac:dyDescent="0.3">
      <c r="A1349" s="4" t="s">
        <v>983</v>
      </c>
      <c r="B1349" s="4" t="s">
        <v>422</v>
      </c>
      <c r="C1349" s="5">
        <v>4</v>
      </c>
      <c r="D1349" s="13">
        <v>9.2799999999999994</v>
      </c>
      <c r="E1349" s="13">
        <f t="shared" si="21"/>
        <v>37.119999999999997</v>
      </c>
      <c r="F1349" s="9">
        <v>37.119999999999997</v>
      </c>
    </row>
    <row r="1350" spans="1:6" x14ac:dyDescent="0.3">
      <c r="A1350" s="4" t="s">
        <v>983</v>
      </c>
      <c r="B1350" s="4" t="s">
        <v>424</v>
      </c>
      <c r="C1350" s="5">
        <v>4</v>
      </c>
      <c r="D1350" s="13">
        <v>144.65</v>
      </c>
      <c r="E1350" s="13">
        <f t="shared" si="21"/>
        <v>578.6</v>
      </c>
      <c r="F1350" s="9">
        <v>578.6</v>
      </c>
    </row>
    <row r="1351" spans="1:6" x14ac:dyDescent="0.3">
      <c r="A1351" s="4" t="s">
        <v>983</v>
      </c>
      <c r="B1351" s="4" t="s">
        <v>1227</v>
      </c>
      <c r="C1351" s="5">
        <v>1</v>
      </c>
      <c r="D1351" s="13">
        <v>42.9</v>
      </c>
      <c r="E1351" s="13">
        <f t="shared" si="21"/>
        <v>42.9</v>
      </c>
      <c r="F1351" s="9">
        <v>42.9</v>
      </c>
    </row>
    <row r="1352" spans="1:6" x14ac:dyDescent="0.3">
      <c r="A1352" s="4" t="s">
        <v>983</v>
      </c>
      <c r="B1352" s="4" t="s">
        <v>1228</v>
      </c>
      <c r="C1352" s="5">
        <v>10</v>
      </c>
      <c r="D1352" s="13">
        <v>5.9700000000000006</v>
      </c>
      <c r="E1352" s="13">
        <f t="shared" si="21"/>
        <v>59.7</v>
      </c>
      <c r="F1352" s="9">
        <v>59.7</v>
      </c>
    </row>
    <row r="1353" spans="1:6" x14ac:dyDescent="0.3">
      <c r="A1353" s="4" t="s">
        <v>983</v>
      </c>
      <c r="B1353" s="4" t="s">
        <v>1229</v>
      </c>
      <c r="C1353" s="5">
        <v>12</v>
      </c>
      <c r="D1353" s="13">
        <v>74.540000000000006</v>
      </c>
      <c r="E1353" s="13">
        <f t="shared" si="21"/>
        <v>894.48</v>
      </c>
      <c r="F1353" s="9">
        <v>894.48</v>
      </c>
    </row>
    <row r="1354" spans="1:6" x14ac:dyDescent="0.3">
      <c r="A1354" s="4" t="s">
        <v>983</v>
      </c>
      <c r="B1354" s="4" t="s">
        <v>1230</v>
      </c>
      <c r="C1354" s="5">
        <v>10</v>
      </c>
      <c r="D1354" s="13">
        <v>1.1000000000000001</v>
      </c>
      <c r="E1354" s="13">
        <f t="shared" si="21"/>
        <v>11</v>
      </c>
      <c r="F1354" s="9">
        <v>11</v>
      </c>
    </row>
    <row r="1355" spans="1:6" x14ac:dyDescent="0.3">
      <c r="A1355" s="4" t="s">
        <v>983</v>
      </c>
      <c r="B1355" s="4" t="s">
        <v>425</v>
      </c>
      <c r="C1355" s="5">
        <v>1</v>
      </c>
      <c r="D1355" s="13">
        <v>67.12</v>
      </c>
      <c r="E1355" s="13">
        <f t="shared" si="21"/>
        <v>67.12</v>
      </c>
      <c r="F1355" s="9">
        <v>67.12</v>
      </c>
    </row>
    <row r="1356" spans="1:6" x14ac:dyDescent="0.3">
      <c r="A1356" s="4" t="s">
        <v>983</v>
      </c>
      <c r="B1356" s="4" t="s">
        <v>1231</v>
      </c>
      <c r="C1356" s="5">
        <v>16</v>
      </c>
      <c r="D1356" s="13">
        <v>2.5550000000000002</v>
      </c>
      <c r="E1356" s="13">
        <f t="shared" si="21"/>
        <v>40.880000000000003</v>
      </c>
      <c r="F1356" s="9">
        <v>40.880000000000003</v>
      </c>
    </row>
    <row r="1357" spans="1:6" x14ac:dyDescent="0.3">
      <c r="A1357" s="4" t="s">
        <v>983</v>
      </c>
      <c r="B1357" s="4" t="s">
        <v>426</v>
      </c>
      <c r="C1357" s="5">
        <v>20</v>
      </c>
      <c r="D1357" s="13">
        <v>9.2100000000000009</v>
      </c>
      <c r="E1357" s="13">
        <f t="shared" si="21"/>
        <v>184.20000000000002</v>
      </c>
      <c r="F1357" s="9">
        <v>184.20000000000002</v>
      </c>
    </row>
    <row r="1358" spans="1:6" x14ac:dyDescent="0.3">
      <c r="A1358" s="4" t="s">
        <v>983</v>
      </c>
      <c r="B1358" s="4" t="s">
        <v>427</v>
      </c>
      <c r="C1358" s="5">
        <v>1</v>
      </c>
      <c r="D1358" s="13">
        <v>23.22</v>
      </c>
      <c r="E1358" s="13">
        <f t="shared" si="21"/>
        <v>23.22</v>
      </c>
      <c r="F1358" s="9">
        <v>23.22</v>
      </c>
    </row>
    <row r="1359" spans="1:6" x14ac:dyDescent="0.3">
      <c r="A1359" s="4" t="s">
        <v>983</v>
      </c>
      <c r="B1359" s="4" t="s">
        <v>428</v>
      </c>
      <c r="C1359" s="5">
        <v>1</v>
      </c>
      <c r="D1359" s="13">
        <v>106</v>
      </c>
      <c r="E1359" s="13">
        <f t="shared" si="21"/>
        <v>106</v>
      </c>
      <c r="F1359" s="9">
        <v>106</v>
      </c>
    </row>
    <row r="1360" spans="1:6" x14ac:dyDescent="0.3">
      <c r="A1360" s="4" t="s">
        <v>983</v>
      </c>
      <c r="B1360" s="4" t="s">
        <v>1232</v>
      </c>
      <c r="C1360" s="5">
        <v>3</v>
      </c>
      <c r="D1360" s="13">
        <v>166</v>
      </c>
      <c r="E1360" s="13">
        <f t="shared" si="21"/>
        <v>498</v>
      </c>
      <c r="F1360" s="9">
        <v>498</v>
      </c>
    </row>
    <row r="1361" spans="1:6" x14ac:dyDescent="0.3">
      <c r="A1361" s="4" t="s">
        <v>983</v>
      </c>
      <c r="B1361" s="4" t="s">
        <v>1233</v>
      </c>
      <c r="C1361" s="5">
        <v>10</v>
      </c>
      <c r="D1361" s="13">
        <v>5</v>
      </c>
      <c r="E1361" s="13">
        <f t="shared" si="21"/>
        <v>50</v>
      </c>
      <c r="F1361" s="9">
        <v>50</v>
      </c>
    </row>
    <row r="1362" spans="1:6" x14ac:dyDescent="0.3">
      <c r="A1362" s="4" t="s">
        <v>983</v>
      </c>
      <c r="B1362" s="4" t="s">
        <v>429</v>
      </c>
      <c r="C1362" s="5">
        <v>3</v>
      </c>
      <c r="D1362" s="13">
        <v>45.85</v>
      </c>
      <c r="E1362" s="13">
        <f t="shared" si="21"/>
        <v>137.55000000000001</v>
      </c>
      <c r="F1362" s="9">
        <v>137.55000000000001</v>
      </c>
    </row>
    <row r="1363" spans="1:6" x14ac:dyDescent="0.3">
      <c r="A1363" s="4" t="s">
        <v>983</v>
      </c>
      <c r="B1363" s="4" t="s">
        <v>1234</v>
      </c>
      <c r="C1363" s="5">
        <v>2</v>
      </c>
      <c r="D1363" s="13">
        <v>1340</v>
      </c>
      <c r="E1363" s="13">
        <f t="shared" si="21"/>
        <v>2680</v>
      </c>
      <c r="F1363" s="9">
        <v>2680</v>
      </c>
    </row>
    <row r="1364" spans="1:6" x14ac:dyDescent="0.3">
      <c r="A1364" s="4" t="s">
        <v>983</v>
      </c>
      <c r="B1364" s="4" t="s">
        <v>1235</v>
      </c>
      <c r="C1364" s="5">
        <v>4</v>
      </c>
      <c r="D1364" s="13">
        <v>6.35</v>
      </c>
      <c r="E1364" s="13">
        <f t="shared" si="21"/>
        <v>25.4</v>
      </c>
      <c r="F1364" s="9">
        <v>25.4</v>
      </c>
    </row>
    <row r="1365" spans="1:6" x14ac:dyDescent="0.3">
      <c r="A1365" s="4" t="s">
        <v>983</v>
      </c>
      <c r="B1365" s="4" t="s">
        <v>1236</v>
      </c>
      <c r="C1365" s="5">
        <v>1</v>
      </c>
      <c r="D1365" s="13">
        <v>16.899999999999999</v>
      </c>
      <c r="E1365" s="13">
        <f t="shared" si="21"/>
        <v>16.899999999999999</v>
      </c>
      <c r="F1365" s="9">
        <v>16.899999999999999</v>
      </c>
    </row>
    <row r="1366" spans="1:6" x14ac:dyDescent="0.3">
      <c r="A1366" s="4" t="s">
        <v>983</v>
      </c>
      <c r="B1366" s="4" t="s">
        <v>1237</v>
      </c>
      <c r="C1366" s="5">
        <v>1</v>
      </c>
      <c r="D1366" s="13">
        <v>84</v>
      </c>
      <c r="E1366" s="13">
        <f t="shared" si="21"/>
        <v>84</v>
      </c>
      <c r="F1366" s="9">
        <v>84</v>
      </c>
    </row>
    <row r="1367" spans="1:6" x14ac:dyDescent="0.3">
      <c r="A1367" s="4" t="s">
        <v>983</v>
      </c>
      <c r="B1367" s="4" t="s">
        <v>435</v>
      </c>
      <c r="C1367" s="5">
        <v>19</v>
      </c>
      <c r="D1367" s="13">
        <v>27</v>
      </c>
      <c r="E1367" s="13">
        <f t="shared" si="21"/>
        <v>513</v>
      </c>
      <c r="F1367" s="9">
        <v>513</v>
      </c>
    </row>
    <row r="1368" spans="1:6" x14ac:dyDescent="0.3">
      <c r="A1368" s="4" t="s">
        <v>983</v>
      </c>
      <c r="B1368" s="4" t="s">
        <v>1238</v>
      </c>
      <c r="C1368" s="5">
        <v>1</v>
      </c>
      <c r="D1368" s="13">
        <v>30.9</v>
      </c>
      <c r="E1368" s="13">
        <f t="shared" si="21"/>
        <v>30.9</v>
      </c>
      <c r="F1368" s="9">
        <v>30.9</v>
      </c>
    </row>
    <row r="1369" spans="1:6" x14ac:dyDescent="0.3">
      <c r="A1369" s="4" t="s">
        <v>983</v>
      </c>
      <c r="B1369" s="4" t="s">
        <v>437</v>
      </c>
      <c r="C1369" s="5">
        <v>1</v>
      </c>
      <c r="D1369" s="13">
        <v>30.4</v>
      </c>
      <c r="E1369" s="13">
        <f t="shared" si="21"/>
        <v>30.4</v>
      </c>
      <c r="F1369" s="9">
        <v>30.4</v>
      </c>
    </row>
    <row r="1370" spans="1:6" x14ac:dyDescent="0.3">
      <c r="A1370" s="4" t="s">
        <v>983</v>
      </c>
      <c r="B1370" s="4" t="s">
        <v>1239</v>
      </c>
      <c r="C1370" s="5">
        <v>2</v>
      </c>
      <c r="D1370" s="13">
        <v>4</v>
      </c>
      <c r="E1370" s="13">
        <f t="shared" si="21"/>
        <v>8</v>
      </c>
      <c r="F1370" s="9">
        <v>8</v>
      </c>
    </row>
    <row r="1371" spans="1:6" x14ac:dyDescent="0.3">
      <c r="A1371" s="4" t="s">
        <v>983</v>
      </c>
      <c r="B1371" s="4" t="s">
        <v>1240</v>
      </c>
      <c r="C1371" s="5">
        <v>1</v>
      </c>
      <c r="D1371" s="13">
        <v>303</v>
      </c>
      <c r="E1371" s="13">
        <f t="shared" si="21"/>
        <v>303</v>
      </c>
      <c r="F1371" s="9">
        <v>303</v>
      </c>
    </row>
    <row r="1372" spans="1:6" x14ac:dyDescent="0.3">
      <c r="A1372" s="4" t="s">
        <v>983</v>
      </c>
      <c r="B1372" s="4" t="s">
        <v>1241</v>
      </c>
      <c r="C1372" s="5">
        <v>1</v>
      </c>
      <c r="D1372" s="13">
        <v>19.84</v>
      </c>
      <c r="E1372" s="13">
        <f t="shared" si="21"/>
        <v>19.84</v>
      </c>
      <c r="F1372" s="9">
        <v>19.84</v>
      </c>
    </row>
    <row r="1373" spans="1:6" x14ac:dyDescent="0.3">
      <c r="A1373" s="4" t="s">
        <v>983</v>
      </c>
      <c r="B1373" s="4" t="s">
        <v>1242</v>
      </c>
      <c r="C1373" s="5">
        <v>1</v>
      </c>
      <c r="D1373" s="13">
        <v>78</v>
      </c>
      <c r="E1373" s="13">
        <f t="shared" si="21"/>
        <v>78</v>
      </c>
      <c r="F1373" s="9">
        <v>78</v>
      </c>
    </row>
    <row r="1374" spans="1:6" x14ac:dyDescent="0.3">
      <c r="A1374" s="4" t="s">
        <v>983</v>
      </c>
      <c r="B1374" s="4" t="s">
        <v>1243</v>
      </c>
      <c r="C1374" s="5">
        <v>2</v>
      </c>
      <c r="D1374" s="13">
        <v>10.1</v>
      </c>
      <c r="E1374" s="13">
        <f t="shared" si="21"/>
        <v>20.2</v>
      </c>
      <c r="F1374" s="9">
        <v>20.2</v>
      </c>
    </row>
    <row r="1375" spans="1:6" x14ac:dyDescent="0.3">
      <c r="A1375" s="4" t="s">
        <v>983</v>
      </c>
      <c r="B1375" s="4" t="s">
        <v>1244</v>
      </c>
      <c r="C1375" s="5">
        <v>1</v>
      </c>
      <c r="D1375" s="13">
        <v>684</v>
      </c>
      <c r="E1375" s="13">
        <f t="shared" si="21"/>
        <v>684</v>
      </c>
      <c r="F1375" s="9">
        <v>684</v>
      </c>
    </row>
    <row r="1376" spans="1:6" x14ac:dyDescent="0.3">
      <c r="A1376" s="4" t="s">
        <v>983</v>
      </c>
      <c r="B1376" s="4" t="s">
        <v>1245</v>
      </c>
      <c r="C1376" s="5">
        <v>1</v>
      </c>
      <c r="D1376" s="13">
        <v>514.9</v>
      </c>
      <c r="E1376" s="13">
        <f t="shared" si="21"/>
        <v>514.9</v>
      </c>
      <c r="F1376" s="9">
        <v>514.9</v>
      </c>
    </row>
    <row r="1377" spans="1:6" x14ac:dyDescent="0.3">
      <c r="A1377" s="4" t="s">
        <v>983</v>
      </c>
      <c r="B1377" s="4" t="s">
        <v>1246</v>
      </c>
      <c r="C1377" s="5">
        <v>1</v>
      </c>
      <c r="D1377" s="13">
        <v>45.8</v>
      </c>
      <c r="E1377" s="13">
        <f t="shared" si="21"/>
        <v>45.8</v>
      </c>
      <c r="F1377" s="9">
        <v>45.8</v>
      </c>
    </row>
    <row r="1378" spans="1:6" x14ac:dyDescent="0.3">
      <c r="A1378" s="4" t="s">
        <v>983</v>
      </c>
      <c r="B1378" s="4" t="s">
        <v>1247</v>
      </c>
      <c r="C1378" s="5">
        <v>1</v>
      </c>
      <c r="D1378" s="13">
        <v>22.8</v>
      </c>
      <c r="E1378" s="13">
        <f t="shared" si="21"/>
        <v>22.8</v>
      </c>
      <c r="F1378" s="9">
        <v>22.8</v>
      </c>
    </row>
    <row r="1379" spans="1:6" x14ac:dyDescent="0.3">
      <c r="A1379" s="4" t="s">
        <v>983</v>
      </c>
      <c r="B1379" s="4" t="s">
        <v>1248</v>
      </c>
      <c r="C1379" s="5">
        <v>10</v>
      </c>
      <c r="D1379" s="13">
        <v>35.6</v>
      </c>
      <c r="E1379" s="13">
        <f t="shared" si="21"/>
        <v>356</v>
      </c>
      <c r="F1379" s="9">
        <v>356</v>
      </c>
    </row>
    <row r="1380" spans="1:6" x14ac:dyDescent="0.3">
      <c r="A1380" s="4" t="s">
        <v>983</v>
      </c>
      <c r="B1380" s="4" t="s">
        <v>1249</v>
      </c>
      <c r="C1380" s="5">
        <v>3</v>
      </c>
      <c r="D1380" s="13">
        <v>50.1</v>
      </c>
      <c r="E1380" s="13">
        <f t="shared" si="21"/>
        <v>150.30000000000001</v>
      </c>
      <c r="F1380" s="9">
        <v>150.30000000000001</v>
      </c>
    </row>
    <row r="1381" spans="1:6" x14ac:dyDescent="0.3">
      <c r="A1381" s="4" t="s">
        <v>983</v>
      </c>
      <c r="B1381" s="4" t="s">
        <v>453</v>
      </c>
      <c r="C1381" s="5">
        <v>1</v>
      </c>
      <c r="D1381" s="13">
        <v>46.5</v>
      </c>
      <c r="E1381" s="13">
        <f t="shared" si="21"/>
        <v>46.5</v>
      </c>
      <c r="F1381" s="9">
        <v>46.5</v>
      </c>
    </row>
    <row r="1382" spans="1:6" x14ac:dyDescent="0.3">
      <c r="A1382" s="4" t="s">
        <v>983</v>
      </c>
      <c r="B1382" s="4" t="s">
        <v>454</v>
      </c>
      <c r="C1382" s="5">
        <v>8</v>
      </c>
      <c r="D1382" s="13">
        <v>120</v>
      </c>
      <c r="E1382" s="13">
        <f t="shared" si="21"/>
        <v>960</v>
      </c>
      <c r="F1382" s="9">
        <v>960</v>
      </c>
    </row>
    <row r="1383" spans="1:6" x14ac:dyDescent="0.3">
      <c r="A1383" s="4" t="s">
        <v>983</v>
      </c>
      <c r="B1383" s="4" t="s">
        <v>1250</v>
      </c>
      <c r="C1383" s="5">
        <v>6</v>
      </c>
      <c r="D1383" s="13">
        <v>44.800000000000004</v>
      </c>
      <c r="E1383" s="13">
        <f t="shared" si="21"/>
        <v>268.8</v>
      </c>
      <c r="F1383" s="9">
        <v>268.8</v>
      </c>
    </row>
    <row r="1384" spans="1:6" x14ac:dyDescent="0.3">
      <c r="A1384" s="4" t="s">
        <v>983</v>
      </c>
      <c r="B1384" s="4" t="s">
        <v>1251</v>
      </c>
      <c r="C1384" s="5">
        <v>1</v>
      </c>
      <c r="D1384" s="13">
        <v>148</v>
      </c>
      <c r="E1384" s="13">
        <f t="shared" si="21"/>
        <v>148</v>
      </c>
      <c r="F1384" s="9">
        <v>148</v>
      </c>
    </row>
    <row r="1385" spans="1:6" x14ac:dyDescent="0.3">
      <c r="A1385" s="4" t="s">
        <v>983</v>
      </c>
      <c r="B1385" s="4" t="s">
        <v>1252</v>
      </c>
      <c r="C1385" s="5">
        <v>2</v>
      </c>
      <c r="D1385" s="13">
        <v>24.1</v>
      </c>
      <c r="E1385" s="13">
        <f t="shared" si="21"/>
        <v>48.2</v>
      </c>
      <c r="F1385" s="9">
        <v>48.2</v>
      </c>
    </row>
    <row r="1386" spans="1:6" x14ac:dyDescent="0.3">
      <c r="A1386" s="4" t="s">
        <v>983</v>
      </c>
      <c r="B1386" s="4" t="s">
        <v>1253</v>
      </c>
      <c r="C1386" s="5">
        <v>10</v>
      </c>
      <c r="D1386" s="13">
        <v>52.89</v>
      </c>
      <c r="E1386" s="13">
        <f t="shared" si="21"/>
        <v>528.9</v>
      </c>
      <c r="F1386" s="9">
        <v>528.9</v>
      </c>
    </row>
    <row r="1387" spans="1:6" x14ac:dyDescent="0.3">
      <c r="A1387" s="4" t="s">
        <v>983</v>
      </c>
      <c r="B1387" s="4" t="s">
        <v>1254</v>
      </c>
      <c r="C1387" s="5">
        <v>1</v>
      </c>
      <c r="D1387" s="13">
        <v>15.6</v>
      </c>
      <c r="E1387" s="13">
        <f t="shared" si="21"/>
        <v>15.6</v>
      </c>
      <c r="F1387" s="9">
        <v>15.6</v>
      </c>
    </row>
    <row r="1388" spans="1:6" x14ac:dyDescent="0.3">
      <c r="A1388" s="4" t="s">
        <v>983</v>
      </c>
      <c r="B1388" s="4" t="s">
        <v>1255</v>
      </c>
      <c r="C1388" s="5">
        <v>3</v>
      </c>
      <c r="D1388" s="13">
        <v>107.66666666666667</v>
      </c>
      <c r="E1388" s="13">
        <f t="shared" si="21"/>
        <v>323</v>
      </c>
      <c r="F1388" s="9">
        <v>323</v>
      </c>
    </row>
    <row r="1389" spans="1:6" x14ac:dyDescent="0.3">
      <c r="A1389" s="4" t="s">
        <v>983</v>
      </c>
      <c r="B1389" s="4" t="s">
        <v>1256</v>
      </c>
      <c r="C1389" s="5">
        <v>1</v>
      </c>
      <c r="D1389" s="13">
        <v>65.599999999999994</v>
      </c>
      <c r="E1389" s="13">
        <f t="shared" si="21"/>
        <v>65.599999999999994</v>
      </c>
      <c r="F1389" s="9">
        <v>65.599999999999994</v>
      </c>
    </row>
    <row r="1390" spans="1:6" x14ac:dyDescent="0.3">
      <c r="A1390" s="4" t="s">
        <v>983</v>
      </c>
      <c r="B1390" s="4" t="s">
        <v>1257</v>
      </c>
      <c r="C1390" s="5">
        <v>7</v>
      </c>
      <c r="D1390" s="13">
        <v>5.3999999999999995</v>
      </c>
      <c r="E1390" s="13">
        <f t="shared" si="21"/>
        <v>37.799999999999997</v>
      </c>
      <c r="F1390" s="9">
        <v>37.799999999999997</v>
      </c>
    </row>
    <row r="1391" spans="1:6" x14ac:dyDescent="0.3">
      <c r="A1391" s="4" t="s">
        <v>983</v>
      </c>
      <c r="B1391" s="4" t="s">
        <v>1258</v>
      </c>
      <c r="C1391" s="5">
        <v>1</v>
      </c>
      <c r="D1391" s="13">
        <v>28.6</v>
      </c>
      <c r="E1391" s="13">
        <f t="shared" si="21"/>
        <v>28.6</v>
      </c>
      <c r="F1391" s="9">
        <v>28.6</v>
      </c>
    </row>
    <row r="1392" spans="1:6" x14ac:dyDescent="0.3">
      <c r="A1392" s="4" t="s">
        <v>983</v>
      </c>
      <c r="B1392" s="4" t="s">
        <v>1259</v>
      </c>
      <c r="C1392" s="5">
        <v>1</v>
      </c>
      <c r="D1392" s="13">
        <v>85.1</v>
      </c>
      <c r="E1392" s="13">
        <f t="shared" si="21"/>
        <v>85.1</v>
      </c>
      <c r="F1392" s="9">
        <v>85.1</v>
      </c>
    </row>
    <row r="1393" spans="1:6" x14ac:dyDescent="0.3">
      <c r="A1393" s="4" t="s">
        <v>983</v>
      </c>
      <c r="B1393" s="4" t="s">
        <v>1260</v>
      </c>
      <c r="C1393" s="5">
        <v>5</v>
      </c>
      <c r="D1393" s="13">
        <v>31</v>
      </c>
      <c r="E1393" s="13">
        <f t="shared" si="21"/>
        <v>155</v>
      </c>
      <c r="F1393" s="9">
        <v>155</v>
      </c>
    </row>
    <row r="1394" spans="1:6" x14ac:dyDescent="0.3">
      <c r="A1394" s="4" t="s">
        <v>983</v>
      </c>
      <c r="B1394" s="4" t="s">
        <v>464</v>
      </c>
      <c r="C1394" s="5">
        <v>1</v>
      </c>
      <c r="D1394" s="13">
        <v>34.700000000000003</v>
      </c>
      <c r="E1394" s="13">
        <f t="shared" si="21"/>
        <v>34.700000000000003</v>
      </c>
      <c r="F1394" s="9">
        <v>34.700000000000003</v>
      </c>
    </row>
    <row r="1395" spans="1:6" x14ac:dyDescent="0.3">
      <c r="A1395" s="4" t="s">
        <v>983</v>
      </c>
      <c r="B1395" s="4" t="s">
        <v>1261</v>
      </c>
      <c r="C1395" s="5">
        <v>1</v>
      </c>
      <c r="D1395" s="13">
        <v>8.9</v>
      </c>
      <c r="E1395" s="13">
        <f t="shared" si="21"/>
        <v>8.9</v>
      </c>
      <c r="F1395" s="9">
        <v>8.9</v>
      </c>
    </row>
    <row r="1396" spans="1:6" x14ac:dyDescent="0.3">
      <c r="A1396" s="4" t="s">
        <v>983</v>
      </c>
      <c r="B1396" s="4" t="s">
        <v>1262</v>
      </c>
      <c r="C1396" s="5">
        <v>2</v>
      </c>
      <c r="D1396" s="13">
        <v>18.399999999999999</v>
      </c>
      <c r="E1396" s="13">
        <f t="shared" si="21"/>
        <v>36.799999999999997</v>
      </c>
      <c r="F1396" s="9">
        <v>36.799999999999997</v>
      </c>
    </row>
    <row r="1397" spans="1:6" x14ac:dyDescent="0.3">
      <c r="A1397" s="4" t="s">
        <v>983</v>
      </c>
      <c r="B1397" s="4" t="s">
        <v>467</v>
      </c>
      <c r="C1397" s="5">
        <v>1</v>
      </c>
      <c r="D1397" s="13">
        <v>31.7</v>
      </c>
      <c r="E1397" s="13">
        <f t="shared" si="21"/>
        <v>31.7</v>
      </c>
      <c r="F1397" s="9">
        <v>31.7</v>
      </c>
    </row>
    <row r="1398" spans="1:6" x14ac:dyDescent="0.3">
      <c r="A1398" s="4" t="s">
        <v>983</v>
      </c>
      <c r="B1398" s="4" t="s">
        <v>468</v>
      </c>
      <c r="C1398" s="5">
        <v>2</v>
      </c>
      <c r="D1398" s="13">
        <v>65.099999999999994</v>
      </c>
      <c r="E1398" s="13">
        <f t="shared" si="21"/>
        <v>130.19999999999999</v>
      </c>
      <c r="F1398" s="9">
        <v>130.19999999999999</v>
      </c>
    </row>
    <row r="1399" spans="1:6" x14ac:dyDescent="0.3">
      <c r="A1399" s="4" t="s">
        <v>983</v>
      </c>
      <c r="B1399" s="4" t="s">
        <v>469</v>
      </c>
      <c r="C1399" s="5">
        <v>1</v>
      </c>
      <c r="D1399" s="13">
        <v>89.4</v>
      </c>
      <c r="E1399" s="13">
        <f t="shared" si="21"/>
        <v>89.4</v>
      </c>
      <c r="F1399" s="9">
        <v>89.4</v>
      </c>
    </row>
    <row r="1400" spans="1:6" x14ac:dyDescent="0.3">
      <c r="A1400" s="4" t="s">
        <v>983</v>
      </c>
      <c r="B1400" s="4" t="s">
        <v>1263</v>
      </c>
      <c r="C1400" s="5">
        <v>11</v>
      </c>
      <c r="D1400" s="13">
        <v>12.88</v>
      </c>
      <c r="E1400" s="13">
        <f t="shared" si="21"/>
        <v>141.68</v>
      </c>
      <c r="F1400" s="9">
        <v>141.68</v>
      </c>
    </row>
    <row r="1401" spans="1:6" x14ac:dyDescent="0.3">
      <c r="A1401" s="4" t="s">
        <v>983</v>
      </c>
      <c r="B1401" s="4" t="s">
        <v>1264</v>
      </c>
      <c r="C1401" s="5">
        <v>1</v>
      </c>
      <c r="D1401" s="13">
        <v>131</v>
      </c>
      <c r="E1401" s="13">
        <f t="shared" si="21"/>
        <v>131</v>
      </c>
      <c r="F1401" s="9">
        <v>131</v>
      </c>
    </row>
    <row r="1402" spans="1:6" x14ac:dyDescent="0.3">
      <c r="A1402" s="4" t="s">
        <v>983</v>
      </c>
      <c r="B1402" s="4" t="s">
        <v>1265</v>
      </c>
      <c r="C1402" s="5">
        <v>1</v>
      </c>
      <c r="D1402" s="13">
        <v>172</v>
      </c>
      <c r="E1402" s="13">
        <f t="shared" si="21"/>
        <v>172</v>
      </c>
      <c r="F1402" s="9">
        <v>172</v>
      </c>
    </row>
    <row r="1403" spans="1:6" x14ac:dyDescent="0.3">
      <c r="A1403" s="4" t="s">
        <v>983</v>
      </c>
      <c r="B1403" s="4" t="s">
        <v>1266</v>
      </c>
      <c r="C1403" s="5">
        <v>10</v>
      </c>
      <c r="D1403" s="13">
        <v>48.5</v>
      </c>
      <c r="E1403" s="13">
        <f t="shared" si="21"/>
        <v>485</v>
      </c>
      <c r="F1403" s="9">
        <v>485</v>
      </c>
    </row>
    <row r="1404" spans="1:6" x14ac:dyDescent="0.3">
      <c r="A1404" s="4" t="s">
        <v>983</v>
      </c>
      <c r="B1404" s="4" t="s">
        <v>1267</v>
      </c>
      <c r="C1404" s="5">
        <v>10</v>
      </c>
      <c r="D1404" s="13">
        <v>54.3</v>
      </c>
      <c r="E1404" s="13">
        <f t="shared" si="21"/>
        <v>543</v>
      </c>
      <c r="F1404" s="9">
        <v>543</v>
      </c>
    </row>
    <row r="1405" spans="1:6" x14ac:dyDescent="0.3">
      <c r="A1405" s="4" t="s">
        <v>983</v>
      </c>
      <c r="B1405" s="4" t="s">
        <v>477</v>
      </c>
      <c r="C1405" s="5">
        <v>15</v>
      </c>
      <c r="D1405" s="13">
        <v>1.01</v>
      </c>
      <c r="E1405" s="13">
        <f t="shared" si="21"/>
        <v>15.15</v>
      </c>
      <c r="F1405" s="9">
        <v>15.15</v>
      </c>
    </row>
    <row r="1406" spans="1:6" x14ac:dyDescent="0.3">
      <c r="A1406" s="4" t="s">
        <v>983</v>
      </c>
      <c r="B1406" s="4" t="s">
        <v>1268</v>
      </c>
      <c r="C1406" s="5">
        <v>1</v>
      </c>
      <c r="D1406" s="13">
        <v>20.6</v>
      </c>
      <c r="E1406" s="13">
        <f t="shared" si="21"/>
        <v>20.6</v>
      </c>
      <c r="F1406" s="9">
        <v>20.6</v>
      </c>
    </row>
    <row r="1407" spans="1:6" x14ac:dyDescent="0.3">
      <c r="A1407" s="4" t="s">
        <v>983</v>
      </c>
      <c r="B1407" s="4" t="s">
        <v>478</v>
      </c>
      <c r="C1407" s="5">
        <v>24</v>
      </c>
      <c r="D1407" s="13">
        <v>15.17</v>
      </c>
      <c r="E1407" s="13">
        <f t="shared" si="21"/>
        <v>364.08</v>
      </c>
      <c r="F1407" s="9">
        <v>364.08</v>
      </c>
    </row>
    <row r="1408" spans="1:6" x14ac:dyDescent="0.3">
      <c r="A1408" s="4" t="s">
        <v>983</v>
      </c>
      <c r="B1408" s="4" t="s">
        <v>481</v>
      </c>
      <c r="C1408" s="5">
        <v>1</v>
      </c>
      <c r="D1408" s="13">
        <v>56</v>
      </c>
      <c r="E1408" s="13">
        <f t="shared" si="21"/>
        <v>56</v>
      </c>
      <c r="F1408" s="9">
        <v>56</v>
      </c>
    </row>
    <row r="1409" spans="1:6" x14ac:dyDescent="0.3">
      <c r="A1409" s="4" t="s">
        <v>983</v>
      </c>
      <c r="B1409" s="4" t="s">
        <v>1269</v>
      </c>
      <c r="C1409" s="5">
        <v>2</v>
      </c>
      <c r="D1409" s="13">
        <v>55.7</v>
      </c>
      <c r="E1409" s="13">
        <f t="shared" si="21"/>
        <v>111.4</v>
      </c>
      <c r="F1409" s="9">
        <v>111.4</v>
      </c>
    </row>
    <row r="1410" spans="1:6" x14ac:dyDescent="0.3">
      <c r="A1410" s="4" t="s">
        <v>983</v>
      </c>
      <c r="B1410" s="4" t="s">
        <v>1270</v>
      </c>
      <c r="C1410" s="5">
        <v>1</v>
      </c>
      <c r="D1410" s="13">
        <v>31.5</v>
      </c>
      <c r="E1410" s="13">
        <f t="shared" si="21"/>
        <v>31.5</v>
      </c>
      <c r="F1410" s="9">
        <v>31.5</v>
      </c>
    </row>
    <row r="1411" spans="1:6" x14ac:dyDescent="0.3">
      <c r="A1411" s="4" t="s">
        <v>983</v>
      </c>
      <c r="B1411" s="4" t="s">
        <v>1271</v>
      </c>
      <c r="C1411" s="5">
        <v>2</v>
      </c>
      <c r="D1411" s="13">
        <v>84.1</v>
      </c>
      <c r="E1411" s="13">
        <f t="shared" ref="E1411:E1474" si="22">D1411*C1411</f>
        <v>168.2</v>
      </c>
      <c r="F1411" s="9">
        <v>168.2</v>
      </c>
    </row>
    <row r="1412" spans="1:6" x14ac:dyDescent="0.3">
      <c r="A1412" s="4" t="s">
        <v>983</v>
      </c>
      <c r="B1412" s="4" t="s">
        <v>1272</v>
      </c>
      <c r="C1412" s="5">
        <v>2</v>
      </c>
      <c r="D1412" s="13">
        <v>196</v>
      </c>
      <c r="E1412" s="13">
        <f t="shared" si="22"/>
        <v>392</v>
      </c>
      <c r="F1412" s="9">
        <v>392</v>
      </c>
    </row>
    <row r="1413" spans="1:6" x14ac:dyDescent="0.3">
      <c r="A1413" s="4" t="s">
        <v>983</v>
      </c>
      <c r="B1413" s="4" t="s">
        <v>1273</v>
      </c>
      <c r="C1413" s="5">
        <v>7</v>
      </c>
      <c r="D1413" s="13">
        <v>32.700000000000003</v>
      </c>
      <c r="E1413" s="13">
        <f t="shared" si="22"/>
        <v>228.90000000000003</v>
      </c>
      <c r="F1413" s="9">
        <v>228.9</v>
      </c>
    </row>
    <row r="1414" spans="1:6" x14ac:dyDescent="0.3">
      <c r="A1414" s="4" t="s">
        <v>983</v>
      </c>
      <c r="B1414" s="4" t="s">
        <v>1274</v>
      </c>
      <c r="C1414" s="5">
        <v>10</v>
      </c>
      <c r="D1414" s="13">
        <v>9.1999999999999993</v>
      </c>
      <c r="E1414" s="13">
        <f t="shared" si="22"/>
        <v>92</v>
      </c>
      <c r="F1414" s="9">
        <v>92</v>
      </c>
    </row>
    <row r="1415" spans="1:6" x14ac:dyDescent="0.3">
      <c r="A1415" s="4" t="s">
        <v>983</v>
      </c>
      <c r="B1415" s="4" t="s">
        <v>1275</v>
      </c>
      <c r="C1415" s="5">
        <v>1</v>
      </c>
      <c r="D1415" s="13">
        <v>39.200000000000003</v>
      </c>
      <c r="E1415" s="13">
        <f t="shared" si="22"/>
        <v>39.200000000000003</v>
      </c>
      <c r="F1415" s="9">
        <v>39.200000000000003</v>
      </c>
    </row>
    <row r="1416" spans="1:6" x14ac:dyDescent="0.3">
      <c r="A1416" s="4" t="s">
        <v>983</v>
      </c>
      <c r="B1416" s="4" t="s">
        <v>1276</v>
      </c>
      <c r="C1416" s="5">
        <v>4</v>
      </c>
      <c r="D1416" s="13">
        <v>11</v>
      </c>
      <c r="E1416" s="13">
        <f t="shared" si="22"/>
        <v>44</v>
      </c>
      <c r="F1416" s="9">
        <v>44</v>
      </c>
    </row>
    <row r="1417" spans="1:6" x14ac:dyDescent="0.3">
      <c r="A1417" s="4" t="s">
        <v>983</v>
      </c>
      <c r="B1417" s="4" t="s">
        <v>1277</v>
      </c>
      <c r="C1417" s="5">
        <v>2</v>
      </c>
      <c r="D1417" s="13">
        <v>6</v>
      </c>
      <c r="E1417" s="13">
        <f t="shared" si="22"/>
        <v>12</v>
      </c>
      <c r="F1417" s="9">
        <v>12</v>
      </c>
    </row>
    <row r="1418" spans="1:6" x14ac:dyDescent="0.3">
      <c r="A1418" s="4" t="s">
        <v>983</v>
      </c>
      <c r="B1418" s="4" t="s">
        <v>1278</v>
      </c>
      <c r="C1418" s="5">
        <v>3</v>
      </c>
      <c r="D1418" s="13">
        <v>13.700000000000001</v>
      </c>
      <c r="E1418" s="13">
        <f t="shared" si="22"/>
        <v>41.1</v>
      </c>
      <c r="F1418" s="9">
        <v>41.1</v>
      </c>
    </row>
    <row r="1419" spans="1:6" x14ac:dyDescent="0.3">
      <c r="A1419" s="4" t="s">
        <v>983</v>
      </c>
      <c r="B1419" s="4" t="s">
        <v>1279</v>
      </c>
      <c r="C1419" s="5">
        <v>1</v>
      </c>
      <c r="D1419" s="13">
        <v>16.8</v>
      </c>
      <c r="E1419" s="13">
        <f t="shared" si="22"/>
        <v>16.8</v>
      </c>
      <c r="F1419" s="9">
        <v>16.8</v>
      </c>
    </row>
    <row r="1420" spans="1:6" x14ac:dyDescent="0.3">
      <c r="A1420" s="4" t="s">
        <v>983</v>
      </c>
      <c r="B1420" s="4" t="s">
        <v>1280</v>
      </c>
      <c r="C1420" s="5">
        <v>2</v>
      </c>
      <c r="D1420" s="13">
        <v>6.7</v>
      </c>
      <c r="E1420" s="13">
        <f t="shared" si="22"/>
        <v>13.4</v>
      </c>
      <c r="F1420" s="9">
        <v>13.4</v>
      </c>
    </row>
    <row r="1421" spans="1:6" x14ac:dyDescent="0.3">
      <c r="A1421" s="4" t="s">
        <v>983</v>
      </c>
      <c r="B1421" s="4" t="s">
        <v>489</v>
      </c>
      <c r="C1421" s="5">
        <v>45</v>
      </c>
      <c r="D1421" s="13">
        <v>10.6</v>
      </c>
      <c r="E1421" s="13">
        <f t="shared" si="22"/>
        <v>477</v>
      </c>
      <c r="F1421" s="9">
        <v>477</v>
      </c>
    </row>
    <row r="1422" spans="1:6" x14ac:dyDescent="0.3">
      <c r="A1422" s="4" t="s">
        <v>983</v>
      </c>
      <c r="B1422" s="4" t="s">
        <v>1281</v>
      </c>
      <c r="C1422" s="5">
        <v>1</v>
      </c>
      <c r="D1422" s="13">
        <v>121</v>
      </c>
      <c r="E1422" s="13">
        <f t="shared" si="22"/>
        <v>121</v>
      </c>
      <c r="F1422" s="9">
        <v>121</v>
      </c>
    </row>
    <row r="1423" spans="1:6" x14ac:dyDescent="0.3">
      <c r="A1423" s="4" t="s">
        <v>983</v>
      </c>
      <c r="B1423" s="4" t="s">
        <v>1282</v>
      </c>
      <c r="C1423" s="5">
        <v>6</v>
      </c>
      <c r="D1423" s="13">
        <v>21.3</v>
      </c>
      <c r="E1423" s="13">
        <f t="shared" si="22"/>
        <v>127.80000000000001</v>
      </c>
      <c r="F1423" s="9">
        <v>127.8</v>
      </c>
    </row>
    <row r="1424" spans="1:6" x14ac:dyDescent="0.3">
      <c r="A1424" s="4" t="s">
        <v>983</v>
      </c>
      <c r="B1424" s="4" t="s">
        <v>1283</v>
      </c>
      <c r="C1424" s="5">
        <v>2</v>
      </c>
      <c r="D1424" s="13">
        <v>8.6999999999999993</v>
      </c>
      <c r="E1424" s="13">
        <f t="shared" si="22"/>
        <v>17.399999999999999</v>
      </c>
      <c r="F1424" s="9">
        <v>17.399999999999999</v>
      </c>
    </row>
    <row r="1425" spans="1:6" x14ac:dyDescent="0.3">
      <c r="A1425" s="4" t="s">
        <v>983</v>
      </c>
      <c r="B1425" s="4" t="s">
        <v>1284</v>
      </c>
      <c r="C1425" s="5">
        <v>1</v>
      </c>
      <c r="D1425" s="13">
        <v>202</v>
      </c>
      <c r="E1425" s="13">
        <f t="shared" si="22"/>
        <v>202</v>
      </c>
      <c r="F1425" s="9">
        <v>202</v>
      </c>
    </row>
    <row r="1426" spans="1:6" x14ac:dyDescent="0.3">
      <c r="A1426" s="4" t="s">
        <v>983</v>
      </c>
      <c r="B1426" s="4" t="s">
        <v>1285</v>
      </c>
      <c r="C1426" s="5">
        <v>1</v>
      </c>
      <c r="D1426" s="13">
        <v>112</v>
      </c>
      <c r="E1426" s="13">
        <f t="shared" si="22"/>
        <v>112</v>
      </c>
      <c r="F1426" s="9">
        <v>112</v>
      </c>
    </row>
    <row r="1427" spans="1:6" x14ac:dyDescent="0.3">
      <c r="A1427" s="4" t="s">
        <v>983</v>
      </c>
      <c r="B1427" s="4" t="s">
        <v>1286</v>
      </c>
      <c r="C1427" s="5">
        <v>2</v>
      </c>
      <c r="D1427" s="13">
        <v>21.7</v>
      </c>
      <c r="E1427" s="13">
        <f t="shared" si="22"/>
        <v>43.4</v>
      </c>
      <c r="F1427" s="9">
        <v>43.4</v>
      </c>
    </row>
    <row r="1428" spans="1:6" x14ac:dyDescent="0.3">
      <c r="A1428" s="4" t="s">
        <v>983</v>
      </c>
      <c r="B1428" s="4" t="s">
        <v>492</v>
      </c>
      <c r="C1428" s="5">
        <v>12</v>
      </c>
      <c r="D1428" s="13">
        <v>148.33333333333334</v>
      </c>
      <c r="E1428" s="13">
        <f t="shared" si="22"/>
        <v>1780</v>
      </c>
      <c r="F1428" s="9">
        <v>1780</v>
      </c>
    </row>
    <row r="1429" spans="1:6" x14ac:dyDescent="0.3">
      <c r="A1429" s="4" t="s">
        <v>983</v>
      </c>
      <c r="B1429" s="4" t="s">
        <v>1287</v>
      </c>
      <c r="C1429" s="5">
        <v>1</v>
      </c>
      <c r="D1429" s="13">
        <v>117</v>
      </c>
      <c r="E1429" s="13">
        <f t="shared" si="22"/>
        <v>117</v>
      </c>
      <c r="F1429" s="9">
        <v>117</v>
      </c>
    </row>
    <row r="1430" spans="1:6" x14ac:dyDescent="0.3">
      <c r="A1430" s="4" t="s">
        <v>983</v>
      </c>
      <c r="B1430" s="4" t="s">
        <v>1288</v>
      </c>
      <c r="C1430" s="5">
        <v>2</v>
      </c>
      <c r="D1430" s="13">
        <v>50.9</v>
      </c>
      <c r="E1430" s="13">
        <f t="shared" si="22"/>
        <v>101.8</v>
      </c>
      <c r="F1430" s="9">
        <v>101.8</v>
      </c>
    </row>
    <row r="1431" spans="1:6" x14ac:dyDescent="0.3">
      <c r="A1431" s="4" t="s">
        <v>983</v>
      </c>
      <c r="B1431" s="4" t="s">
        <v>1289</v>
      </c>
      <c r="C1431" s="5">
        <v>10</v>
      </c>
      <c r="D1431" s="13">
        <v>22.52</v>
      </c>
      <c r="E1431" s="13">
        <f t="shared" si="22"/>
        <v>225.2</v>
      </c>
      <c r="F1431" s="9">
        <v>225.2</v>
      </c>
    </row>
    <row r="1432" spans="1:6" x14ac:dyDescent="0.3">
      <c r="A1432" s="4" t="s">
        <v>983</v>
      </c>
      <c r="B1432" s="4" t="s">
        <v>494</v>
      </c>
      <c r="C1432" s="5">
        <v>1</v>
      </c>
      <c r="D1432" s="13">
        <v>53.4</v>
      </c>
      <c r="E1432" s="13">
        <f t="shared" si="22"/>
        <v>53.4</v>
      </c>
      <c r="F1432" s="9">
        <v>53.4</v>
      </c>
    </row>
    <row r="1433" spans="1:6" x14ac:dyDescent="0.3">
      <c r="A1433" s="4" t="s">
        <v>983</v>
      </c>
      <c r="B1433" s="4" t="s">
        <v>495</v>
      </c>
      <c r="C1433" s="5">
        <v>1</v>
      </c>
      <c r="D1433" s="13">
        <v>185</v>
      </c>
      <c r="E1433" s="13">
        <f t="shared" si="22"/>
        <v>185</v>
      </c>
      <c r="F1433" s="9">
        <v>185</v>
      </c>
    </row>
    <row r="1434" spans="1:6" x14ac:dyDescent="0.3">
      <c r="A1434" s="4" t="s">
        <v>983</v>
      </c>
      <c r="B1434" s="4" t="s">
        <v>1290</v>
      </c>
      <c r="C1434" s="5">
        <v>5</v>
      </c>
      <c r="D1434" s="13">
        <v>242</v>
      </c>
      <c r="E1434" s="13">
        <f t="shared" si="22"/>
        <v>1210</v>
      </c>
      <c r="F1434" s="9">
        <v>1210</v>
      </c>
    </row>
    <row r="1435" spans="1:6" x14ac:dyDescent="0.3">
      <c r="A1435" s="4" t="s">
        <v>983</v>
      </c>
      <c r="B1435" s="4" t="s">
        <v>1291</v>
      </c>
      <c r="C1435" s="5">
        <v>1</v>
      </c>
      <c r="D1435" s="13">
        <v>21.3</v>
      </c>
      <c r="E1435" s="13">
        <f t="shared" si="22"/>
        <v>21.3</v>
      </c>
      <c r="F1435" s="9">
        <v>21.3</v>
      </c>
    </row>
    <row r="1436" spans="1:6" x14ac:dyDescent="0.3">
      <c r="A1436" s="4" t="s">
        <v>983</v>
      </c>
      <c r="B1436" s="4" t="s">
        <v>1292</v>
      </c>
      <c r="C1436" s="5">
        <v>1</v>
      </c>
      <c r="D1436" s="13">
        <v>114</v>
      </c>
      <c r="E1436" s="13">
        <f t="shared" si="22"/>
        <v>114</v>
      </c>
      <c r="F1436" s="9">
        <v>114</v>
      </c>
    </row>
    <row r="1437" spans="1:6" x14ac:dyDescent="0.3">
      <c r="A1437" s="4" t="s">
        <v>983</v>
      </c>
      <c r="B1437" s="4" t="s">
        <v>1293</v>
      </c>
      <c r="C1437" s="5">
        <v>1</v>
      </c>
      <c r="D1437" s="13">
        <v>141</v>
      </c>
      <c r="E1437" s="13">
        <f t="shared" si="22"/>
        <v>141</v>
      </c>
      <c r="F1437" s="9">
        <v>141</v>
      </c>
    </row>
    <row r="1438" spans="1:6" x14ac:dyDescent="0.3">
      <c r="A1438" s="4" t="s">
        <v>983</v>
      </c>
      <c r="B1438" s="4" t="s">
        <v>496</v>
      </c>
      <c r="C1438" s="5">
        <v>2</v>
      </c>
      <c r="D1438" s="13">
        <v>26.7</v>
      </c>
      <c r="E1438" s="13">
        <f t="shared" si="22"/>
        <v>53.4</v>
      </c>
      <c r="F1438" s="9">
        <v>53.4</v>
      </c>
    </row>
    <row r="1439" spans="1:6" x14ac:dyDescent="0.3">
      <c r="A1439" s="4" t="s">
        <v>983</v>
      </c>
      <c r="B1439" s="4" t="s">
        <v>1294</v>
      </c>
      <c r="C1439" s="5">
        <v>1</v>
      </c>
      <c r="D1439" s="13">
        <v>25</v>
      </c>
      <c r="E1439" s="13">
        <f t="shared" si="22"/>
        <v>25</v>
      </c>
      <c r="F1439" s="9">
        <v>25</v>
      </c>
    </row>
    <row r="1440" spans="1:6" x14ac:dyDescent="0.3">
      <c r="A1440" s="4" t="s">
        <v>983</v>
      </c>
      <c r="B1440" s="4" t="s">
        <v>499</v>
      </c>
      <c r="C1440" s="5">
        <v>2</v>
      </c>
      <c r="D1440" s="13">
        <v>28.3</v>
      </c>
      <c r="E1440" s="13">
        <f t="shared" si="22"/>
        <v>56.6</v>
      </c>
      <c r="F1440" s="9">
        <v>56.6</v>
      </c>
    </row>
    <row r="1441" spans="1:6" x14ac:dyDescent="0.3">
      <c r="A1441" s="4" t="s">
        <v>983</v>
      </c>
      <c r="B1441" s="4" t="s">
        <v>500</v>
      </c>
      <c r="C1441" s="5">
        <v>22</v>
      </c>
      <c r="D1441" s="13">
        <v>7.3</v>
      </c>
      <c r="E1441" s="13">
        <f t="shared" si="22"/>
        <v>160.6</v>
      </c>
      <c r="F1441" s="9">
        <v>160.6</v>
      </c>
    </row>
    <row r="1442" spans="1:6" x14ac:dyDescent="0.3">
      <c r="A1442" s="4" t="s">
        <v>983</v>
      </c>
      <c r="B1442" s="4" t="s">
        <v>501</v>
      </c>
      <c r="C1442" s="5">
        <v>1</v>
      </c>
      <c r="D1442" s="13">
        <v>17.25</v>
      </c>
      <c r="E1442" s="13">
        <f t="shared" si="22"/>
        <v>17.25</v>
      </c>
      <c r="F1442" s="9">
        <v>17.25</v>
      </c>
    </row>
    <row r="1443" spans="1:6" x14ac:dyDescent="0.3">
      <c r="A1443" s="4" t="s">
        <v>983</v>
      </c>
      <c r="B1443" s="4" t="s">
        <v>1295</v>
      </c>
      <c r="C1443" s="5">
        <v>2</v>
      </c>
      <c r="D1443" s="13">
        <v>18.399999999999999</v>
      </c>
      <c r="E1443" s="13">
        <f t="shared" si="22"/>
        <v>36.799999999999997</v>
      </c>
      <c r="F1443" s="9">
        <v>36.799999999999997</v>
      </c>
    </row>
    <row r="1444" spans="1:6" x14ac:dyDescent="0.3">
      <c r="A1444" s="4" t="s">
        <v>983</v>
      </c>
      <c r="B1444" s="4" t="s">
        <v>1296</v>
      </c>
      <c r="C1444" s="5">
        <v>2</v>
      </c>
      <c r="D1444" s="13">
        <v>30.4</v>
      </c>
      <c r="E1444" s="13">
        <f t="shared" si="22"/>
        <v>60.8</v>
      </c>
      <c r="F1444" s="9">
        <v>60.8</v>
      </c>
    </row>
    <row r="1445" spans="1:6" x14ac:dyDescent="0.3">
      <c r="A1445" s="4" t="s">
        <v>983</v>
      </c>
      <c r="B1445" s="4" t="s">
        <v>1297</v>
      </c>
      <c r="C1445" s="5">
        <v>1</v>
      </c>
      <c r="D1445" s="13">
        <v>29.6</v>
      </c>
      <c r="E1445" s="13">
        <f t="shared" si="22"/>
        <v>29.6</v>
      </c>
      <c r="F1445" s="9">
        <v>29.6</v>
      </c>
    </row>
    <row r="1446" spans="1:6" x14ac:dyDescent="0.3">
      <c r="A1446" s="4" t="s">
        <v>983</v>
      </c>
      <c r="B1446" s="4" t="s">
        <v>1298</v>
      </c>
      <c r="C1446" s="5">
        <v>4</v>
      </c>
      <c r="D1446" s="13">
        <v>11.7</v>
      </c>
      <c r="E1446" s="13">
        <f t="shared" si="22"/>
        <v>46.8</v>
      </c>
      <c r="F1446" s="9">
        <v>46.8</v>
      </c>
    </row>
    <row r="1447" spans="1:6" x14ac:dyDescent="0.3">
      <c r="A1447" s="4" t="s">
        <v>983</v>
      </c>
      <c r="B1447" s="4" t="s">
        <v>502</v>
      </c>
      <c r="C1447" s="5">
        <v>8</v>
      </c>
      <c r="D1447" s="13">
        <v>30.96</v>
      </c>
      <c r="E1447" s="13">
        <f t="shared" si="22"/>
        <v>247.68</v>
      </c>
      <c r="F1447" s="9">
        <v>247.68</v>
      </c>
    </row>
    <row r="1448" spans="1:6" x14ac:dyDescent="0.3">
      <c r="A1448" s="4" t="s">
        <v>983</v>
      </c>
      <c r="B1448" s="4" t="s">
        <v>1299</v>
      </c>
      <c r="C1448" s="5">
        <v>1</v>
      </c>
      <c r="D1448" s="13">
        <v>130</v>
      </c>
      <c r="E1448" s="13">
        <f t="shared" si="22"/>
        <v>130</v>
      </c>
      <c r="F1448" s="9">
        <v>130</v>
      </c>
    </row>
    <row r="1449" spans="1:6" x14ac:dyDescent="0.3">
      <c r="A1449" s="4" t="s">
        <v>983</v>
      </c>
      <c r="B1449" s="4" t="s">
        <v>505</v>
      </c>
      <c r="C1449" s="5">
        <v>12</v>
      </c>
      <c r="D1449" s="13">
        <v>149</v>
      </c>
      <c r="E1449" s="13">
        <f t="shared" si="22"/>
        <v>1788</v>
      </c>
      <c r="F1449" s="9">
        <v>1788</v>
      </c>
    </row>
    <row r="1450" spans="1:6" x14ac:dyDescent="0.3">
      <c r="A1450" s="4" t="s">
        <v>983</v>
      </c>
      <c r="B1450" s="4" t="s">
        <v>506</v>
      </c>
      <c r="C1450" s="5">
        <v>10</v>
      </c>
      <c r="D1450" s="13">
        <v>36.799999999999997</v>
      </c>
      <c r="E1450" s="13">
        <f t="shared" si="22"/>
        <v>368</v>
      </c>
      <c r="F1450" s="9">
        <v>368</v>
      </c>
    </row>
    <row r="1451" spans="1:6" x14ac:dyDescent="0.3">
      <c r="A1451" s="4" t="s">
        <v>983</v>
      </c>
      <c r="B1451" s="4" t="s">
        <v>509</v>
      </c>
      <c r="C1451" s="5">
        <v>6</v>
      </c>
      <c r="D1451" s="13">
        <v>42.2</v>
      </c>
      <c r="E1451" s="13">
        <f t="shared" si="22"/>
        <v>253.20000000000002</v>
      </c>
      <c r="F1451" s="9">
        <v>253.20000000000002</v>
      </c>
    </row>
    <row r="1452" spans="1:6" x14ac:dyDescent="0.3">
      <c r="A1452" s="4" t="s">
        <v>983</v>
      </c>
      <c r="B1452" s="4" t="s">
        <v>510</v>
      </c>
      <c r="C1452" s="5">
        <v>10</v>
      </c>
      <c r="D1452" s="13">
        <v>18.259999999999998</v>
      </c>
      <c r="E1452" s="13">
        <f t="shared" si="22"/>
        <v>182.59999999999997</v>
      </c>
      <c r="F1452" s="9">
        <v>182.6</v>
      </c>
    </row>
    <row r="1453" spans="1:6" x14ac:dyDescent="0.3">
      <c r="A1453" s="4" t="s">
        <v>983</v>
      </c>
      <c r="B1453" s="4" t="s">
        <v>1300</v>
      </c>
      <c r="C1453" s="5">
        <v>2</v>
      </c>
      <c r="D1453" s="13">
        <v>7.1</v>
      </c>
      <c r="E1453" s="13">
        <f t="shared" si="22"/>
        <v>14.2</v>
      </c>
      <c r="F1453" s="9">
        <v>14.2</v>
      </c>
    </row>
    <row r="1454" spans="1:6" x14ac:dyDescent="0.3">
      <c r="A1454" s="4" t="s">
        <v>983</v>
      </c>
      <c r="B1454" s="4" t="s">
        <v>1301</v>
      </c>
      <c r="C1454" s="5">
        <v>1</v>
      </c>
      <c r="D1454" s="13">
        <v>4.24</v>
      </c>
      <c r="E1454" s="13">
        <f t="shared" si="22"/>
        <v>4.24</v>
      </c>
      <c r="F1454" s="9">
        <v>4.24</v>
      </c>
    </row>
    <row r="1455" spans="1:6" x14ac:dyDescent="0.3">
      <c r="A1455" s="4" t="s">
        <v>983</v>
      </c>
      <c r="B1455" s="4" t="s">
        <v>1302</v>
      </c>
      <c r="C1455" s="5">
        <v>10</v>
      </c>
      <c r="D1455" s="13">
        <v>7.08</v>
      </c>
      <c r="E1455" s="13">
        <f t="shared" si="22"/>
        <v>70.8</v>
      </c>
      <c r="F1455" s="9">
        <v>70.8</v>
      </c>
    </row>
    <row r="1456" spans="1:6" x14ac:dyDescent="0.3">
      <c r="A1456" s="4" t="s">
        <v>983</v>
      </c>
      <c r="B1456" s="4" t="s">
        <v>1303</v>
      </c>
      <c r="C1456" s="5">
        <v>1</v>
      </c>
      <c r="D1456" s="13">
        <v>4275</v>
      </c>
      <c r="E1456" s="13">
        <f t="shared" si="22"/>
        <v>4275</v>
      </c>
      <c r="F1456" s="9">
        <v>4275</v>
      </c>
    </row>
    <row r="1457" spans="1:6" x14ac:dyDescent="0.3">
      <c r="A1457" s="4" t="s">
        <v>983</v>
      </c>
      <c r="B1457" s="4" t="s">
        <v>1304</v>
      </c>
      <c r="C1457" s="5">
        <v>1</v>
      </c>
      <c r="D1457" s="13">
        <v>14.6</v>
      </c>
      <c r="E1457" s="13">
        <f t="shared" si="22"/>
        <v>14.6</v>
      </c>
      <c r="F1457" s="9">
        <v>14.6</v>
      </c>
    </row>
    <row r="1458" spans="1:6" x14ac:dyDescent="0.3">
      <c r="A1458" s="4" t="s">
        <v>983</v>
      </c>
      <c r="B1458" s="4" t="s">
        <v>516</v>
      </c>
      <c r="C1458" s="5">
        <v>72</v>
      </c>
      <c r="D1458" s="13">
        <v>26.972222222222221</v>
      </c>
      <c r="E1458" s="13">
        <f t="shared" si="22"/>
        <v>1942</v>
      </c>
      <c r="F1458" s="9">
        <v>1942</v>
      </c>
    </row>
    <row r="1459" spans="1:6" x14ac:dyDescent="0.3">
      <c r="A1459" s="4" t="s">
        <v>983</v>
      </c>
      <c r="B1459" s="4" t="s">
        <v>518</v>
      </c>
      <c r="C1459" s="5">
        <v>2</v>
      </c>
      <c r="D1459" s="13">
        <v>72.599999999999994</v>
      </c>
      <c r="E1459" s="13">
        <f t="shared" si="22"/>
        <v>145.19999999999999</v>
      </c>
      <c r="F1459" s="9">
        <v>145.19999999999999</v>
      </c>
    </row>
    <row r="1460" spans="1:6" x14ac:dyDescent="0.3">
      <c r="A1460" s="4" t="s">
        <v>983</v>
      </c>
      <c r="B1460" s="4" t="s">
        <v>1305</v>
      </c>
      <c r="C1460" s="5">
        <v>10</v>
      </c>
      <c r="D1460" s="13">
        <v>43.94</v>
      </c>
      <c r="E1460" s="13">
        <f t="shared" si="22"/>
        <v>439.4</v>
      </c>
      <c r="F1460" s="9">
        <v>439.4</v>
      </c>
    </row>
    <row r="1461" spans="1:6" x14ac:dyDescent="0.3">
      <c r="A1461" s="4" t="s">
        <v>983</v>
      </c>
      <c r="B1461" s="4" t="s">
        <v>519</v>
      </c>
      <c r="C1461" s="5">
        <v>1</v>
      </c>
      <c r="D1461" s="13">
        <v>205</v>
      </c>
      <c r="E1461" s="13">
        <f t="shared" si="22"/>
        <v>205</v>
      </c>
      <c r="F1461" s="9">
        <v>205</v>
      </c>
    </row>
    <row r="1462" spans="1:6" x14ac:dyDescent="0.3">
      <c r="A1462" s="4" t="s">
        <v>983</v>
      </c>
      <c r="B1462" s="4" t="s">
        <v>520</v>
      </c>
      <c r="C1462" s="5">
        <v>1</v>
      </c>
      <c r="D1462" s="13">
        <v>28.2</v>
      </c>
      <c r="E1462" s="13">
        <f t="shared" si="22"/>
        <v>28.2</v>
      </c>
      <c r="F1462" s="9">
        <v>28.2</v>
      </c>
    </row>
    <row r="1463" spans="1:6" x14ac:dyDescent="0.3">
      <c r="A1463" s="4" t="s">
        <v>983</v>
      </c>
      <c r="B1463" s="4" t="s">
        <v>1306</v>
      </c>
      <c r="C1463" s="5">
        <v>2</v>
      </c>
      <c r="D1463" s="13">
        <v>902</v>
      </c>
      <c r="E1463" s="13">
        <f t="shared" si="22"/>
        <v>1804</v>
      </c>
      <c r="F1463" s="9">
        <v>1804</v>
      </c>
    </row>
    <row r="1464" spans="1:6" x14ac:dyDescent="0.3">
      <c r="A1464" s="4" t="s">
        <v>983</v>
      </c>
      <c r="B1464" s="4" t="s">
        <v>1307</v>
      </c>
      <c r="C1464" s="5">
        <v>4</v>
      </c>
      <c r="D1464" s="13">
        <v>127.66</v>
      </c>
      <c r="E1464" s="13">
        <f t="shared" si="22"/>
        <v>510.64</v>
      </c>
      <c r="F1464" s="9">
        <v>510.64</v>
      </c>
    </row>
    <row r="1465" spans="1:6" x14ac:dyDescent="0.3">
      <c r="A1465" s="4" t="s">
        <v>983</v>
      </c>
      <c r="B1465" s="4" t="s">
        <v>1308</v>
      </c>
      <c r="C1465" s="5">
        <v>1</v>
      </c>
      <c r="D1465" s="13">
        <v>19.45</v>
      </c>
      <c r="E1465" s="13">
        <f t="shared" si="22"/>
        <v>19.45</v>
      </c>
      <c r="F1465" s="9">
        <v>19.45</v>
      </c>
    </row>
    <row r="1466" spans="1:6" x14ac:dyDescent="0.3">
      <c r="A1466" s="4" t="s">
        <v>983</v>
      </c>
      <c r="B1466" s="4" t="s">
        <v>1309</v>
      </c>
      <c r="C1466" s="5">
        <v>40</v>
      </c>
      <c r="D1466" s="13">
        <v>1.29</v>
      </c>
      <c r="E1466" s="13">
        <f t="shared" si="22"/>
        <v>51.6</v>
      </c>
      <c r="F1466" s="9">
        <v>51.6</v>
      </c>
    </row>
    <row r="1467" spans="1:6" x14ac:dyDescent="0.3">
      <c r="A1467" s="4" t="s">
        <v>983</v>
      </c>
      <c r="B1467" s="4" t="s">
        <v>1310</v>
      </c>
      <c r="C1467" s="5">
        <v>10</v>
      </c>
      <c r="D1467" s="13">
        <v>1.19</v>
      </c>
      <c r="E1467" s="13">
        <f t="shared" si="22"/>
        <v>11.899999999999999</v>
      </c>
      <c r="F1467" s="9">
        <v>11.9</v>
      </c>
    </row>
    <row r="1468" spans="1:6" x14ac:dyDescent="0.3">
      <c r="A1468" s="4" t="s">
        <v>983</v>
      </c>
      <c r="B1468" s="4" t="s">
        <v>525</v>
      </c>
      <c r="C1468" s="5">
        <v>1</v>
      </c>
      <c r="D1468" s="13">
        <v>126.75</v>
      </c>
      <c r="E1468" s="13">
        <f t="shared" si="22"/>
        <v>126.75</v>
      </c>
      <c r="F1468" s="9">
        <v>126.75</v>
      </c>
    </row>
    <row r="1469" spans="1:6" x14ac:dyDescent="0.3">
      <c r="A1469" s="4" t="s">
        <v>983</v>
      </c>
      <c r="B1469" s="4" t="s">
        <v>1311</v>
      </c>
      <c r="C1469" s="5">
        <v>1</v>
      </c>
      <c r="D1469" s="13">
        <v>25.4</v>
      </c>
      <c r="E1469" s="13">
        <f t="shared" si="22"/>
        <v>25.4</v>
      </c>
      <c r="F1469" s="9">
        <v>25.4</v>
      </c>
    </row>
    <row r="1470" spans="1:6" x14ac:dyDescent="0.3">
      <c r="A1470" s="4" t="s">
        <v>983</v>
      </c>
      <c r="B1470" s="4" t="s">
        <v>528</v>
      </c>
      <c r="C1470" s="5">
        <v>1</v>
      </c>
      <c r="D1470" s="13">
        <v>38.299999999999997</v>
      </c>
      <c r="E1470" s="13">
        <f t="shared" si="22"/>
        <v>38.299999999999997</v>
      </c>
      <c r="F1470" s="9">
        <v>38.299999999999997</v>
      </c>
    </row>
    <row r="1471" spans="1:6" x14ac:dyDescent="0.3">
      <c r="A1471" s="4" t="s">
        <v>983</v>
      </c>
      <c r="B1471" s="4" t="s">
        <v>1312</v>
      </c>
      <c r="C1471" s="5">
        <v>1</v>
      </c>
      <c r="D1471" s="13">
        <v>177</v>
      </c>
      <c r="E1471" s="13">
        <f t="shared" si="22"/>
        <v>177</v>
      </c>
      <c r="F1471" s="9">
        <v>177</v>
      </c>
    </row>
    <row r="1472" spans="1:6" x14ac:dyDescent="0.3">
      <c r="A1472" s="4" t="s">
        <v>983</v>
      </c>
      <c r="B1472" s="4" t="s">
        <v>1313</v>
      </c>
      <c r="C1472" s="5">
        <v>1</v>
      </c>
      <c r="D1472" s="13">
        <v>21.2</v>
      </c>
      <c r="E1472" s="13">
        <f t="shared" si="22"/>
        <v>21.2</v>
      </c>
      <c r="F1472" s="9">
        <v>21.2</v>
      </c>
    </row>
    <row r="1473" spans="1:6" x14ac:dyDescent="0.3">
      <c r="A1473" s="4" t="s">
        <v>983</v>
      </c>
      <c r="B1473" s="4" t="s">
        <v>1314</v>
      </c>
      <c r="C1473" s="5">
        <v>1</v>
      </c>
      <c r="D1473" s="13">
        <v>33.1</v>
      </c>
      <c r="E1473" s="13">
        <f t="shared" si="22"/>
        <v>33.1</v>
      </c>
      <c r="F1473" s="9">
        <v>33.1</v>
      </c>
    </row>
    <row r="1474" spans="1:6" x14ac:dyDescent="0.3">
      <c r="A1474" s="4" t="s">
        <v>983</v>
      </c>
      <c r="B1474" s="4" t="s">
        <v>1315</v>
      </c>
      <c r="C1474" s="5">
        <v>1</v>
      </c>
      <c r="D1474" s="13">
        <v>67.7</v>
      </c>
      <c r="E1474" s="13">
        <f t="shared" si="22"/>
        <v>67.7</v>
      </c>
      <c r="F1474" s="9">
        <v>67.7</v>
      </c>
    </row>
    <row r="1475" spans="1:6" x14ac:dyDescent="0.3">
      <c r="A1475" s="4" t="s">
        <v>983</v>
      </c>
      <c r="B1475" s="4" t="s">
        <v>1316</v>
      </c>
      <c r="C1475" s="5">
        <v>2</v>
      </c>
      <c r="D1475" s="13">
        <v>7.58</v>
      </c>
      <c r="E1475" s="13">
        <f t="shared" ref="E1475:E1538" si="23">D1475*C1475</f>
        <v>15.16</v>
      </c>
      <c r="F1475" s="9">
        <v>15.16</v>
      </c>
    </row>
    <row r="1476" spans="1:6" x14ac:dyDescent="0.3">
      <c r="A1476" s="4" t="s">
        <v>983</v>
      </c>
      <c r="B1476" s="4" t="s">
        <v>531</v>
      </c>
      <c r="C1476" s="5">
        <v>16</v>
      </c>
      <c r="D1476" s="13">
        <v>12.1</v>
      </c>
      <c r="E1476" s="13">
        <f t="shared" si="23"/>
        <v>193.6</v>
      </c>
      <c r="F1476" s="9">
        <v>193.6</v>
      </c>
    </row>
    <row r="1477" spans="1:6" x14ac:dyDescent="0.3">
      <c r="A1477" s="4" t="s">
        <v>983</v>
      </c>
      <c r="B1477" s="4" t="s">
        <v>1317</v>
      </c>
      <c r="C1477" s="5">
        <v>10</v>
      </c>
      <c r="D1477" s="13">
        <v>21.93</v>
      </c>
      <c r="E1477" s="13">
        <f t="shared" si="23"/>
        <v>219.3</v>
      </c>
      <c r="F1477" s="9">
        <v>219.3</v>
      </c>
    </row>
    <row r="1478" spans="1:6" x14ac:dyDescent="0.3">
      <c r="A1478" s="4" t="s">
        <v>983</v>
      </c>
      <c r="B1478" s="4" t="s">
        <v>1318</v>
      </c>
      <c r="C1478" s="5">
        <v>43</v>
      </c>
      <c r="D1478" s="13">
        <v>2.5586046511627911</v>
      </c>
      <c r="E1478" s="13">
        <f t="shared" si="23"/>
        <v>110.02000000000002</v>
      </c>
      <c r="F1478" s="9">
        <v>110.02000000000001</v>
      </c>
    </row>
    <row r="1479" spans="1:6" x14ac:dyDescent="0.3">
      <c r="A1479" s="4" t="s">
        <v>983</v>
      </c>
      <c r="B1479" s="4" t="s">
        <v>1319</v>
      </c>
      <c r="C1479" s="5">
        <v>10</v>
      </c>
      <c r="D1479" s="13">
        <v>7.4</v>
      </c>
      <c r="E1479" s="13">
        <f t="shared" si="23"/>
        <v>74</v>
      </c>
      <c r="F1479" s="9">
        <v>74</v>
      </c>
    </row>
    <row r="1480" spans="1:6" x14ac:dyDescent="0.3">
      <c r="A1480" s="4" t="s">
        <v>983</v>
      </c>
      <c r="B1480" s="4" t="s">
        <v>1320</v>
      </c>
      <c r="C1480" s="5">
        <v>1</v>
      </c>
      <c r="D1480" s="13">
        <v>17.600000000000001</v>
      </c>
      <c r="E1480" s="13">
        <f t="shared" si="23"/>
        <v>17.600000000000001</v>
      </c>
      <c r="F1480" s="9">
        <v>17.600000000000001</v>
      </c>
    </row>
    <row r="1481" spans="1:6" x14ac:dyDescent="0.3">
      <c r="A1481" s="4" t="s">
        <v>983</v>
      </c>
      <c r="B1481" s="4" t="s">
        <v>1321</v>
      </c>
      <c r="C1481" s="5">
        <v>2</v>
      </c>
      <c r="D1481" s="13">
        <v>7.58</v>
      </c>
      <c r="E1481" s="13">
        <f t="shared" si="23"/>
        <v>15.16</v>
      </c>
      <c r="F1481" s="9">
        <v>15.16</v>
      </c>
    </row>
    <row r="1482" spans="1:6" x14ac:dyDescent="0.3">
      <c r="A1482" s="4" t="s">
        <v>983</v>
      </c>
      <c r="B1482" s="4" t="s">
        <v>1322</v>
      </c>
      <c r="C1482" s="5">
        <v>9</v>
      </c>
      <c r="D1482" s="13">
        <v>36.300000000000004</v>
      </c>
      <c r="E1482" s="13">
        <f t="shared" si="23"/>
        <v>326.70000000000005</v>
      </c>
      <c r="F1482" s="9">
        <v>326.70000000000005</v>
      </c>
    </row>
    <row r="1483" spans="1:6" x14ac:dyDescent="0.3">
      <c r="A1483" s="4" t="s">
        <v>983</v>
      </c>
      <c r="B1483" s="4" t="s">
        <v>1323</v>
      </c>
      <c r="C1483" s="5">
        <v>1</v>
      </c>
      <c r="D1483" s="13">
        <v>80.5</v>
      </c>
      <c r="E1483" s="13">
        <f t="shared" si="23"/>
        <v>80.5</v>
      </c>
      <c r="F1483" s="9">
        <v>80.5</v>
      </c>
    </row>
    <row r="1484" spans="1:6" x14ac:dyDescent="0.3">
      <c r="A1484" s="4" t="s">
        <v>983</v>
      </c>
      <c r="B1484" s="4" t="s">
        <v>1324</v>
      </c>
      <c r="C1484" s="5">
        <v>1</v>
      </c>
      <c r="D1484" s="13">
        <v>139</v>
      </c>
      <c r="E1484" s="13">
        <f t="shared" si="23"/>
        <v>139</v>
      </c>
      <c r="F1484" s="9">
        <v>139</v>
      </c>
    </row>
    <row r="1485" spans="1:6" x14ac:dyDescent="0.3">
      <c r="A1485" s="4" t="s">
        <v>983</v>
      </c>
      <c r="B1485" s="4" t="s">
        <v>1325</v>
      </c>
      <c r="C1485" s="5">
        <v>1</v>
      </c>
      <c r="D1485" s="13">
        <v>15.6</v>
      </c>
      <c r="E1485" s="13">
        <f t="shared" si="23"/>
        <v>15.6</v>
      </c>
      <c r="F1485" s="9">
        <v>15.6</v>
      </c>
    </row>
    <row r="1486" spans="1:6" x14ac:dyDescent="0.3">
      <c r="A1486" s="4" t="s">
        <v>983</v>
      </c>
      <c r="B1486" s="4" t="s">
        <v>540</v>
      </c>
      <c r="C1486" s="5">
        <v>2</v>
      </c>
      <c r="D1486" s="13">
        <v>7.58</v>
      </c>
      <c r="E1486" s="13">
        <f t="shared" si="23"/>
        <v>15.16</v>
      </c>
      <c r="F1486" s="9">
        <v>15.16</v>
      </c>
    </row>
    <row r="1487" spans="1:6" x14ac:dyDescent="0.3">
      <c r="A1487" s="4" t="s">
        <v>983</v>
      </c>
      <c r="B1487" s="4" t="s">
        <v>1326</v>
      </c>
      <c r="C1487" s="5">
        <v>1</v>
      </c>
      <c r="D1487" s="13">
        <v>37.700000000000003</v>
      </c>
      <c r="E1487" s="13">
        <f t="shared" si="23"/>
        <v>37.700000000000003</v>
      </c>
      <c r="F1487" s="9">
        <v>37.700000000000003</v>
      </c>
    </row>
    <row r="1488" spans="1:6" x14ac:dyDescent="0.3">
      <c r="A1488" s="4" t="s">
        <v>983</v>
      </c>
      <c r="B1488" s="4" t="s">
        <v>545</v>
      </c>
      <c r="C1488" s="5">
        <v>3</v>
      </c>
      <c r="D1488" s="13">
        <v>67.5</v>
      </c>
      <c r="E1488" s="13">
        <f t="shared" si="23"/>
        <v>202.5</v>
      </c>
      <c r="F1488" s="9">
        <v>202.5</v>
      </c>
    </row>
    <row r="1489" spans="1:6" x14ac:dyDescent="0.3">
      <c r="A1489" s="4" t="s">
        <v>983</v>
      </c>
      <c r="B1489" s="4" t="s">
        <v>547</v>
      </c>
      <c r="C1489" s="5">
        <v>25</v>
      </c>
      <c r="D1489" s="13">
        <v>1.72</v>
      </c>
      <c r="E1489" s="13">
        <f t="shared" si="23"/>
        <v>43</v>
      </c>
      <c r="F1489" s="9">
        <v>43</v>
      </c>
    </row>
    <row r="1490" spans="1:6" x14ac:dyDescent="0.3">
      <c r="A1490" s="4" t="s">
        <v>983</v>
      </c>
      <c r="B1490" s="4" t="s">
        <v>1327</v>
      </c>
      <c r="C1490" s="5">
        <v>1</v>
      </c>
      <c r="D1490" s="13">
        <v>182</v>
      </c>
      <c r="E1490" s="13">
        <f t="shared" si="23"/>
        <v>182</v>
      </c>
      <c r="F1490" s="9">
        <v>182</v>
      </c>
    </row>
    <row r="1491" spans="1:6" x14ac:dyDescent="0.3">
      <c r="A1491" s="4" t="s">
        <v>983</v>
      </c>
      <c r="B1491" s="4" t="s">
        <v>1328</v>
      </c>
      <c r="C1491" s="5">
        <v>20</v>
      </c>
      <c r="D1491" s="13">
        <v>6.3</v>
      </c>
      <c r="E1491" s="13">
        <f t="shared" si="23"/>
        <v>126</v>
      </c>
      <c r="F1491" s="9">
        <v>126</v>
      </c>
    </row>
    <row r="1492" spans="1:6" x14ac:dyDescent="0.3">
      <c r="A1492" s="4" t="s">
        <v>983</v>
      </c>
      <c r="B1492" s="4" t="s">
        <v>1329</v>
      </c>
      <c r="C1492" s="5">
        <v>3</v>
      </c>
      <c r="D1492" s="13">
        <v>11.6</v>
      </c>
      <c r="E1492" s="13">
        <f t="shared" si="23"/>
        <v>34.799999999999997</v>
      </c>
      <c r="F1492" s="9">
        <v>34.799999999999997</v>
      </c>
    </row>
    <row r="1493" spans="1:6" x14ac:dyDescent="0.3">
      <c r="A1493" s="4" t="s">
        <v>983</v>
      </c>
      <c r="B1493" s="4" t="s">
        <v>1330</v>
      </c>
      <c r="C1493" s="5">
        <v>1</v>
      </c>
      <c r="D1493" s="13">
        <v>18.600000000000001</v>
      </c>
      <c r="E1493" s="13">
        <f t="shared" si="23"/>
        <v>18.600000000000001</v>
      </c>
      <c r="F1493" s="9">
        <v>18.600000000000001</v>
      </c>
    </row>
    <row r="1494" spans="1:6" x14ac:dyDescent="0.3">
      <c r="A1494" s="4" t="s">
        <v>983</v>
      </c>
      <c r="B1494" s="4" t="s">
        <v>551</v>
      </c>
      <c r="C1494" s="5">
        <v>50</v>
      </c>
      <c r="D1494" s="13">
        <v>21.12</v>
      </c>
      <c r="E1494" s="13">
        <f t="shared" si="23"/>
        <v>1056</v>
      </c>
      <c r="F1494" s="9">
        <v>1056</v>
      </c>
    </row>
    <row r="1495" spans="1:6" x14ac:dyDescent="0.3">
      <c r="A1495" s="4" t="s">
        <v>983</v>
      </c>
      <c r="B1495" s="4" t="s">
        <v>1331</v>
      </c>
      <c r="C1495" s="5">
        <v>1</v>
      </c>
      <c r="D1495" s="13">
        <v>45.8</v>
      </c>
      <c r="E1495" s="13">
        <f t="shared" si="23"/>
        <v>45.8</v>
      </c>
      <c r="F1495" s="9">
        <v>45.8</v>
      </c>
    </row>
    <row r="1496" spans="1:6" x14ac:dyDescent="0.3">
      <c r="A1496" s="4" t="s">
        <v>983</v>
      </c>
      <c r="B1496" s="4" t="s">
        <v>555</v>
      </c>
      <c r="C1496" s="5">
        <v>4</v>
      </c>
      <c r="D1496" s="13">
        <v>242.74</v>
      </c>
      <c r="E1496" s="13">
        <f t="shared" si="23"/>
        <v>970.96</v>
      </c>
      <c r="F1496" s="9">
        <v>970.96</v>
      </c>
    </row>
    <row r="1497" spans="1:6" x14ac:dyDescent="0.3">
      <c r="A1497" s="4" t="s">
        <v>983</v>
      </c>
      <c r="B1497" s="4" t="s">
        <v>1332</v>
      </c>
      <c r="C1497" s="5">
        <v>1</v>
      </c>
      <c r="D1497" s="13">
        <v>16.399999999999999</v>
      </c>
      <c r="E1497" s="13">
        <f t="shared" si="23"/>
        <v>16.399999999999999</v>
      </c>
      <c r="F1497" s="9">
        <v>16.399999999999999</v>
      </c>
    </row>
    <row r="1498" spans="1:6" x14ac:dyDescent="0.3">
      <c r="A1498" s="4" t="s">
        <v>983</v>
      </c>
      <c r="B1498" s="4" t="s">
        <v>556</v>
      </c>
      <c r="C1498" s="5">
        <v>3</v>
      </c>
      <c r="D1498" s="13">
        <v>130</v>
      </c>
      <c r="E1498" s="13">
        <f t="shared" si="23"/>
        <v>390</v>
      </c>
      <c r="F1498" s="9">
        <v>390</v>
      </c>
    </row>
    <row r="1499" spans="1:6" x14ac:dyDescent="0.3">
      <c r="A1499" s="4" t="s">
        <v>983</v>
      </c>
      <c r="B1499" s="4" t="s">
        <v>1333</v>
      </c>
      <c r="C1499" s="5">
        <v>1</v>
      </c>
      <c r="D1499" s="13">
        <v>96.5</v>
      </c>
      <c r="E1499" s="13">
        <f t="shared" si="23"/>
        <v>96.5</v>
      </c>
      <c r="F1499" s="9">
        <v>96.5</v>
      </c>
    </row>
    <row r="1500" spans="1:6" x14ac:dyDescent="0.3">
      <c r="A1500" s="4" t="s">
        <v>983</v>
      </c>
      <c r="B1500" s="4" t="s">
        <v>1334</v>
      </c>
      <c r="C1500" s="5">
        <v>1</v>
      </c>
      <c r="D1500" s="13">
        <v>163</v>
      </c>
      <c r="E1500" s="13">
        <f t="shared" si="23"/>
        <v>163</v>
      </c>
      <c r="F1500" s="9">
        <v>163</v>
      </c>
    </row>
    <row r="1501" spans="1:6" x14ac:dyDescent="0.3">
      <c r="A1501" s="4" t="s">
        <v>983</v>
      </c>
      <c r="B1501" s="4" t="s">
        <v>558</v>
      </c>
      <c r="C1501" s="5">
        <v>49</v>
      </c>
      <c r="D1501" s="13">
        <v>25.918979591836734</v>
      </c>
      <c r="E1501" s="13">
        <f t="shared" si="23"/>
        <v>1270.03</v>
      </c>
      <c r="F1501" s="9">
        <v>1270.03</v>
      </c>
    </row>
    <row r="1502" spans="1:6" x14ac:dyDescent="0.3">
      <c r="A1502" s="4" t="s">
        <v>983</v>
      </c>
      <c r="B1502" s="4" t="s">
        <v>559</v>
      </c>
      <c r="C1502" s="5">
        <v>1</v>
      </c>
      <c r="D1502" s="13">
        <v>35.700000000000003</v>
      </c>
      <c r="E1502" s="13">
        <f t="shared" si="23"/>
        <v>35.700000000000003</v>
      </c>
      <c r="F1502" s="9">
        <v>35.700000000000003</v>
      </c>
    </row>
    <row r="1503" spans="1:6" x14ac:dyDescent="0.3">
      <c r="A1503" s="4" t="s">
        <v>983</v>
      </c>
      <c r="B1503" s="4" t="s">
        <v>560</v>
      </c>
      <c r="C1503" s="5">
        <v>2</v>
      </c>
      <c r="D1503" s="13">
        <v>13.2</v>
      </c>
      <c r="E1503" s="13">
        <f t="shared" si="23"/>
        <v>26.4</v>
      </c>
      <c r="F1503" s="9">
        <v>26.4</v>
      </c>
    </row>
    <row r="1504" spans="1:6" x14ac:dyDescent="0.3">
      <c r="A1504" s="4" t="s">
        <v>983</v>
      </c>
      <c r="B1504" s="4" t="s">
        <v>561</v>
      </c>
      <c r="C1504" s="5">
        <v>3</v>
      </c>
      <c r="D1504" s="13">
        <v>58.49</v>
      </c>
      <c r="E1504" s="13">
        <f t="shared" si="23"/>
        <v>175.47</v>
      </c>
      <c r="F1504" s="9">
        <v>175.47</v>
      </c>
    </row>
    <row r="1505" spans="1:6" x14ac:dyDescent="0.3">
      <c r="A1505" s="4" t="s">
        <v>983</v>
      </c>
      <c r="B1505" s="4" t="s">
        <v>1335</v>
      </c>
      <c r="C1505" s="5">
        <v>2</v>
      </c>
      <c r="D1505" s="13">
        <v>10.6</v>
      </c>
      <c r="E1505" s="13">
        <f t="shared" si="23"/>
        <v>21.2</v>
      </c>
      <c r="F1505" s="9">
        <v>21.2</v>
      </c>
    </row>
    <row r="1506" spans="1:6" x14ac:dyDescent="0.3">
      <c r="A1506" s="4" t="s">
        <v>983</v>
      </c>
      <c r="B1506" s="4" t="s">
        <v>566</v>
      </c>
      <c r="C1506" s="5">
        <v>7</v>
      </c>
      <c r="D1506" s="13">
        <v>16.32</v>
      </c>
      <c r="E1506" s="13">
        <f t="shared" si="23"/>
        <v>114.24000000000001</v>
      </c>
      <c r="F1506" s="9">
        <v>114.24000000000001</v>
      </c>
    </row>
    <row r="1507" spans="1:6" x14ac:dyDescent="0.3">
      <c r="A1507" s="4" t="s">
        <v>983</v>
      </c>
      <c r="B1507" s="4" t="s">
        <v>1336</v>
      </c>
      <c r="C1507" s="5">
        <v>4</v>
      </c>
      <c r="D1507" s="13">
        <v>31</v>
      </c>
      <c r="E1507" s="13">
        <f t="shared" si="23"/>
        <v>124</v>
      </c>
      <c r="F1507" s="9">
        <v>124</v>
      </c>
    </row>
    <row r="1508" spans="1:6" x14ac:dyDescent="0.3">
      <c r="A1508" s="4" t="s">
        <v>983</v>
      </c>
      <c r="B1508" s="4" t="s">
        <v>1337</v>
      </c>
      <c r="C1508" s="5">
        <v>2</v>
      </c>
      <c r="D1508" s="13">
        <v>252</v>
      </c>
      <c r="E1508" s="13">
        <f t="shared" si="23"/>
        <v>504</v>
      </c>
      <c r="F1508" s="9">
        <v>504</v>
      </c>
    </row>
    <row r="1509" spans="1:6" x14ac:dyDescent="0.3">
      <c r="A1509" s="4" t="s">
        <v>983</v>
      </c>
      <c r="B1509" s="4" t="s">
        <v>1338</v>
      </c>
      <c r="C1509" s="5">
        <v>3</v>
      </c>
      <c r="D1509" s="13">
        <v>10.4</v>
      </c>
      <c r="E1509" s="13">
        <f t="shared" si="23"/>
        <v>31.200000000000003</v>
      </c>
      <c r="F1509" s="9">
        <v>31.2</v>
      </c>
    </row>
    <row r="1510" spans="1:6" x14ac:dyDescent="0.3">
      <c r="A1510" s="4" t="s">
        <v>983</v>
      </c>
      <c r="B1510" s="4" t="s">
        <v>1339</v>
      </c>
      <c r="C1510" s="5">
        <v>1</v>
      </c>
      <c r="D1510" s="13">
        <v>22.1</v>
      </c>
      <c r="E1510" s="13">
        <f t="shared" si="23"/>
        <v>22.1</v>
      </c>
      <c r="F1510" s="9">
        <v>22.1</v>
      </c>
    </row>
    <row r="1511" spans="1:6" x14ac:dyDescent="0.3">
      <c r="A1511" s="4" t="s">
        <v>983</v>
      </c>
      <c r="B1511" s="4" t="s">
        <v>1340</v>
      </c>
      <c r="C1511" s="5">
        <v>2</v>
      </c>
      <c r="D1511" s="13">
        <v>2</v>
      </c>
      <c r="E1511" s="13">
        <f t="shared" si="23"/>
        <v>4</v>
      </c>
      <c r="F1511" s="9">
        <v>4</v>
      </c>
    </row>
    <row r="1512" spans="1:6" x14ac:dyDescent="0.3">
      <c r="A1512" s="4" t="s">
        <v>983</v>
      </c>
      <c r="B1512" s="4" t="s">
        <v>1341</v>
      </c>
      <c r="C1512" s="5">
        <v>1</v>
      </c>
      <c r="D1512" s="13">
        <v>303</v>
      </c>
      <c r="E1512" s="13">
        <f t="shared" si="23"/>
        <v>303</v>
      </c>
      <c r="F1512" s="9">
        <v>303</v>
      </c>
    </row>
    <row r="1513" spans="1:6" x14ac:dyDescent="0.3">
      <c r="A1513" s="4" t="s">
        <v>983</v>
      </c>
      <c r="B1513" s="4" t="s">
        <v>1342</v>
      </c>
      <c r="C1513" s="5">
        <v>3</v>
      </c>
      <c r="D1513" s="13">
        <v>18.760000000000002</v>
      </c>
      <c r="E1513" s="13">
        <f t="shared" si="23"/>
        <v>56.28</v>
      </c>
      <c r="F1513" s="9">
        <v>56.28</v>
      </c>
    </row>
    <row r="1514" spans="1:6" x14ac:dyDescent="0.3">
      <c r="A1514" s="4" t="s">
        <v>983</v>
      </c>
      <c r="B1514" s="4" t="s">
        <v>1343</v>
      </c>
      <c r="C1514" s="5">
        <v>2</v>
      </c>
      <c r="D1514" s="13">
        <v>10.9</v>
      </c>
      <c r="E1514" s="13">
        <f t="shared" si="23"/>
        <v>21.8</v>
      </c>
      <c r="F1514" s="9">
        <v>21.8</v>
      </c>
    </row>
    <row r="1515" spans="1:6" x14ac:dyDescent="0.3">
      <c r="A1515" s="4" t="s">
        <v>983</v>
      </c>
      <c r="B1515" s="4" t="s">
        <v>572</v>
      </c>
      <c r="C1515" s="5">
        <v>5</v>
      </c>
      <c r="D1515" s="13">
        <v>69.8</v>
      </c>
      <c r="E1515" s="13">
        <f t="shared" si="23"/>
        <v>349</v>
      </c>
      <c r="F1515" s="9">
        <v>349</v>
      </c>
    </row>
    <row r="1516" spans="1:6" x14ac:dyDescent="0.3">
      <c r="A1516" s="4" t="s">
        <v>983</v>
      </c>
      <c r="B1516" s="4" t="s">
        <v>1344</v>
      </c>
      <c r="C1516" s="5">
        <v>1</v>
      </c>
      <c r="D1516" s="13">
        <v>14.6</v>
      </c>
      <c r="E1516" s="13">
        <f t="shared" si="23"/>
        <v>14.6</v>
      </c>
      <c r="F1516" s="9">
        <v>14.6</v>
      </c>
    </row>
    <row r="1517" spans="1:6" x14ac:dyDescent="0.3">
      <c r="A1517" s="4" t="s">
        <v>983</v>
      </c>
      <c r="B1517" s="4" t="s">
        <v>1345</v>
      </c>
      <c r="C1517" s="5">
        <v>2</v>
      </c>
      <c r="D1517" s="13">
        <v>902</v>
      </c>
      <c r="E1517" s="13">
        <f t="shared" si="23"/>
        <v>1804</v>
      </c>
      <c r="F1517" s="9">
        <v>1804</v>
      </c>
    </row>
    <row r="1518" spans="1:6" x14ac:dyDescent="0.3">
      <c r="A1518" s="4" t="s">
        <v>983</v>
      </c>
      <c r="B1518" s="4" t="s">
        <v>1346</v>
      </c>
      <c r="C1518" s="5">
        <v>1</v>
      </c>
      <c r="D1518" s="13">
        <v>49.6</v>
      </c>
      <c r="E1518" s="13">
        <f t="shared" si="23"/>
        <v>49.6</v>
      </c>
      <c r="F1518" s="9">
        <v>49.6</v>
      </c>
    </row>
    <row r="1519" spans="1:6" x14ac:dyDescent="0.3">
      <c r="A1519" s="4" t="s">
        <v>983</v>
      </c>
      <c r="B1519" s="4" t="s">
        <v>575</v>
      </c>
      <c r="C1519" s="5">
        <v>1</v>
      </c>
      <c r="D1519" s="13">
        <v>57.5</v>
      </c>
      <c r="E1519" s="13">
        <f t="shared" si="23"/>
        <v>57.5</v>
      </c>
      <c r="F1519" s="9">
        <v>57.5</v>
      </c>
    </row>
    <row r="1520" spans="1:6" x14ac:dyDescent="0.3">
      <c r="A1520" s="4" t="s">
        <v>983</v>
      </c>
      <c r="B1520" s="4" t="s">
        <v>1347</v>
      </c>
      <c r="C1520" s="5">
        <v>1</v>
      </c>
      <c r="D1520" s="13">
        <v>75.8</v>
      </c>
      <c r="E1520" s="13">
        <f t="shared" si="23"/>
        <v>75.8</v>
      </c>
      <c r="F1520" s="9">
        <v>75.8</v>
      </c>
    </row>
    <row r="1521" spans="1:6" x14ac:dyDescent="0.3">
      <c r="A1521" s="4" t="s">
        <v>983</v>
      </c>
      <c r="B1521" s="4" t="s">
        <v>1348</v>
      </c>
      <c r="C1521" s="5">
        <v>100</v>
      </c>
      <c r="D1521" s="13">
        <v>0.3</v>
      </c>
      <c r="E1521" s="13">
        <f t="shared" si="23"/>
        <v>30</v>
      </c>
      <c r="F1521" s="9">
        <v>30</v>
      </c>
    </row>
    <row r="1522" spans="1:6" x14ac:dyDescent="0.3">
      <c r="A1522" s="4" t="s">
        <v>983</v>
      </c>
      <c r="B1522" s="4" t="s">
        <v>576</v>
      </c>
      <c r="C1522" s="5">
        <v>11</v>
      </c>
      <c r="D1522" s="13">
        <v>24.164545454545454</v>
      </c>
      <c r="E1522" s="13">
        <f t="shared" si="23"/>
        <v>265.81</v>
      </c>
      <c r="F1522" s="9">
        <v>265.81</v>
      </c>
    </row>
    <row r="1523" spans="1:6" x14ac:dyDescent="0.3">
      <c r="A1523" s="4" t="s">
        <v>983</v>
      </c>
      <c r="B1523" s="4" t="s">
        <v>577</v>
      </c>
      <c r="C1523" s="5">
        <v>2</v>
      </c>
      <c r="D1523" s="13">
        <v>24.92</v>
      </c>
      <c r="E1523" s="13">
        <f t="shared" si="23"/>
        <v>49.84</v>
      </c>
      <c r="F1523" s="9">
        <v>49.84</v>
      </c>
    </row>
    <row r="1524" spans="1:6" x14ac:dyDescent="0.3">
      <c r="A1524" s="4" t="s">
        <v>983</v>
      </c>
      <c r="B1524" s="4" t="s">
        <v>1349</v>
      </c>
      <c r="C1524" s="5">
        <v>1</v>
      </c>
      <c r="D1524" s="13">
        <v>22.2</v>
      </c>
      <c r="E1524" s="13">
        <f t="shared" si="23"/>
        <v>22.2</v>
      </c>
      <c r="F1524" s="9">
        <v>22.2</v>
      </c>
    </row>
    <row r="1525" spans="1:6" x14ac:dyDescent="0.3">
      <c r="A1525" s="4" t="s">
        <v>983</v>
      </c>
      <c r="B1525" s="4" t="s">
        <v>1350</v>
      </c>
      <c r="C1525" s="5">
        <v>2</v>
      </c>
      <c r="D1525" s="13">
        <v>11.5</v>
      </c>
      <c r="E1525" s="13">
        <f t="shared" si="23"/>
        <v>23</v>
      </c>
      <c r="F1525" s="9">
        <v>23</v>
      </c>
    </row>
    <row r="1526" spans="1:6" x14ac:dyDescent="0.3">
      <c r="A1526" s="4" t="s">
        <v>983</v>
      </c>
      <c r="B1526" s="4" t="s">
        <v>580</v>
      </c>
      <c r="C1526" s="5">
        <v>9</v>
      </c>
      <c r="D1526" s="13">
        <v>34.17</v>
      </c>
      <c r="E1526" s="13">
        <f t="shared" si="23"/>
        <v>307.53000000000003</v>
      </c>
      <c r="F1526" s="9">
        <v>307.53000000000003</v>
      </c>
    </row>
    <row r="1527" spans="1:6" x14ac:dyDescent="0.3">
      <c r="A1527" s="4" t="s">
        <v>983</v>
      </c>
      <c r="B1527" s="4" t="s">
        <v>581</v>
      </c>
      <c r="C1527" s="5">
        <v>2</v>
      </c>
      <c r="D1527" s="13">
        <v>40.79</v>
      </c>
      <c r="E1527" s="13">
        <f t="shared" si="23"/>
        <v>81.58</v>
      </c>
      <c r="F1527" s="9">
        <v>81.58</v>
      </c>
    </row>
    <row r="1528" spans="1:6" x14ac:dyDescent="0.3">
      <c r="A1528" s="4" t="s">
        <v>983</v>
      </c>
      <c r="B1528" s="4" t="s">
        <v>1351</v>
      </c>
      <c r="C1528" s="5">
        <v>1</v>
      </c>
      <c r="D1528" s="13">
        <v>73.3</v>
      </c>
      <c r="E1528" s="13">
        <f t="shared" si="23"/>
        <v>73.3</v>
      </c>
      <c r="F1528" s="9">
        <v>73.3</v>
      </c>
    </row>
    <row r="1529" spans="1:6" x14ac:dyDescent="0.3">
      <c r="A1529" s="4" t="s">
        <v>983</v>
      </c>
      <c r="B1529" s="4" t="s">
        <v>1352</v>
      </c>
      <c r="C1529" s="5">
        <v>1</v>
      </c>
      <c r="D1529" s="13">
        <v>38.200000000000003</v>
      </c>
      <c r="E1529" s="13">
        <f t="shared" si="23"/>
        <v>38.200000000000003</v>
      </c>
      <c r="F1529" s="9">
        <v>38.200000000000003</v>
      </c>
    </row>
    <row r="1530" spans="1:6" x14ac:dyDescent="0.3">
      <c r="A1530" s="4" t="s">
        <v>983</v>
      </c>
      <c r="B1530" s="4" t="s">
        <v>1353</v>
      </c>
      <c r="C1530" s="5">
        <v>1</v>
      </c>
      <c r="D1530" s="13">
        <v>7.74</v>
      </c>
      <c r="E1530" s="13">
        <f t="shared" si="23"/>
        <v>7.74</v>
      </c>
      <c r="F1530" s="9">
        <v>7.74</v>
      </c>
    </row>
    <row r="1531" spans="1:6" x14ac:dyDescent="0.3">
      <c r="A1531" s="4" t="s">
        <v>983</v>
      </c>
      <c r="B1531" s="4" t="s">
        <v>1354</v>
      </c>
      <c r="C1531" s="5">
        <v>1</v>
      </c>
      <c r="D1531" s="13">
        <v>17.2</v>
      </c>
      <c r="E1531" s="13">
        <f t="shared" si="23"/>
        <v>17.2</v>
      </c>
      <c r="F1531" s="9">
        <v>17.2</v>
      </c>
    </row>
    <row r="1532" spans="1:6" x14ac:dyDescent="0.3">
      <c r="A1532" s="4" t="s">
        <v>983</v>
      </c>
      <c r="B1532" s="4" t="s">
        <v>1355</v>
      </c>
      <c r="C1532" s="5">
        <v>2</v>
      </c>
      <c r="D1532" s="13">
        <v>10.7</v>
      </c>
      <c r="E1532" s="13">
        <f t="shared" si="23"/>
        <v>21.4</v>
      </c>
      <c r="F1532" s="9">
        <v>21.4</v>
      </c>
    </row>
    <row r="1533" spans="1:6" x14ac:dyDescent="0.3">
      <c r="A1533" s="4" t="s">
        <v>983</v>
      </c>
      <c r="B1533" s="4" t="s">
        <v>1356</v>
      </c>
      <c r="C1533" s="5">
        <v>3</v>
      </c>
      <c r="D1533" s="13">
        <v>117</v>
      </c>
      <c r="E1533" s="13">
        <f t="shared" si="23"/>
        <v>351</v>
      </c>
      <c r="F1533" s="9">
        <v>351</v>
      </c>
    </row>
    <row r="1534" spans="1:6" x14ac:dyDescent="0.3">
      <c r="A1534" s="4" t="s">
        <v>983</v>
      </c>
      <c r="B1534" s="4" t="s">
        <v>584</v>
      </c>
      <c r="C1534" s="5">
        <v>2</v>
      </c>
      <c r="D1534" s="13">
        <v>53.1</v>
      </c>
      <c r="E1534" s="13">
        <f t="shared" si="23"/>
        <v>106.2</v>
      </c>
      <c r="F1534" s="9">
        <v>106.2</v>
      </c>
    </row>
    <row r="1535" spans="1:6" x14ac:dyDescent="0.3">
      <c r="A1535" s="4" t="s">
        <v>983</v>
      </c>
      <c r="B1535" s="4" t="s">
        <v>1357</v>
      </c>
      <c r="C1535" s="5">
        <v>1</v>
      </c>
      <c r="D1535" s="13">
        <v>29.8</v>
      </c>
      <c r="E1535" s="13">
        <f t="shared" si="23"/>
        <v>29.8</v>
      </c>
      <c r="F1535" s="9">
        <v>29.8</v>
      </c>
    </row>
    <row r="1536" spans="1:6" x14ac:dyDescent="0.3">
      <c r="A1536" s="4" t="s">
        <v>983</v>
      </c>
      <c r="B1536" s="4" t="s">
        <v>1358</v>
      </c>
      <c r="C1536" s="5">
        <v>2</v>
      </c>
      <c r="D1536" s="13">
        <v>76.2</v>
      </c>
      <c r="E1536" s="13">
        <f t="shared" si="23"/>
        <v>152.4</v>
      </c>
      <c r="F1536" s="9">
        <v>152.4</v>
      </c>
    </row>
    <row r="1537" spans="1:6" x14ac:dyDescent="0.3">
      <c r="A1537" s="4" t="s">
        <v>983</v>
      </c>
      <c r="B1537" s="4" t="s">
        <v>1359</v>
      </c>
      <c r="C1537" s="5">
        <v>1</v>
      </c>
      <c r="D1537" s="13">
        <v>37.799999999999997</v>
      </c>
      <c r="E1537" s="13">
        <f t="shared" si="23"/>
        <v>37.799999999999997</v>
      </c>
      <c r="F1537" s="9">
        <v>37.799999999999997</v>
      </c>
    </row>
    <row r="1538" spans="1:6" x14ac:dyDescent="0.3">
      <c r="A1538" s="4" t="s">
        <v>983</v>
      </c>
      <c r="B1538" s="4" t="s">
        <v>1360</v>
      </c>
      <c r="C1538" s="5">
        <v>1</v>
      </c>
      <c r="D1538" s="13">
        <v>123</v>
      </c>
      <c r="E1538" s="13">
        <f t="shared" si="23"/>
        <v>123</v>
      </c>
      <c r="F1538" s="9">
        <v>123</v>
      </c>
    </row>
    <row r="1539" spans="1:6" x14ac:dyDescent="0.3">
      <c r="A1539" s="4" t="s">
        <v>983</v>
      </c>
      <c r="B1539" s="4" t="s">
        <v>590</v>
      </c>
      <c r="C1539" s="5">
        <v>3</v>
      </c>
      <c r="D1539" s="13">
        <v>102</v>
      </c>
      <c r="E1539" s="13">
        <f t="shared" ref="E1539:E1602" si="24">D1539*C1539</f>
        <v>306</v>
      </c>
      <c r="F1539" s="9">
        <v>306</v>
      </c>
    </row>
    <row r="1540" spans="1:6" x14ac:dyDescent="0.3">
      <c r="A1540" s="4" t="s">
        <v>983</v>
      </c>
      <c r="B1540" s="4" t="s">
        <v>593</v>
      </c>
      <c r="C1540" s="5">
        <v>15</v>
      </c>
      <c r="D1540" s="13">
        <v>10.5</v>
      </c>
      <c r="E1540" s="13">
        <f t="shared" si="24"/>
        <v>157.5</v>
      </c>
      <c r="F1540" s="9">
        <v>157.5</v>
      </c>
    </row>
    <row r="1541" spans="1:6" x14ac:dyDescent="0.3">
      <c r="A1541" s="4" t="s">
        <v>983</v>
      </c>
      <c r="B1541" s="4" t="s">
        <v>1361</v>
      </c>
      <c r="C1541" s="5">
        <v>1</v>
      </c>
      <c r="D1541" s="13">
        <v>112.75</v>
      </c>
      <c r="E1541" s="13">
        <f t="shared" si="24"/>
        <v>112.75</v>
      </c>
      <c r="F1541" s="9">
        <v>112.75</v>
      </c>
    </row>
    <row r="1542" spans="1:6" x14ac:dyDescent="0.3">
      <c r="A1542" s="4" t="s">
        <v>983</v>
      </c>
      <c r="B1542" s="4" t="s">
        <v>595</v>
      </c>
      <c r="C1542" s="5">
        <v>3</v>
      </c>
      <c r="D1542" s="13">
        <v>89.399999999999991</v>
      </c>
      <c r="E1542" s="13">
        <f t="shared" si="24"/>
        <v>268.2</v>
      </c>
      <c r="F1542" s="9">
        <v>268.2</v>
      </c>
    </row>
    <row r="1543" spans="1:6" x14ac:dyDescent="0.3">
      <c r="A1543" s="4" t="s">
        <v>983</v>
      </c>
      <c r="B1543" s="4" t="s">
        <v>1362</v>
      </c>
      <c r="C1543" s="5">
        <v>1</v>
      </c>
      <c r="D1543" s="13">
        <v>176</v>
      </c>
      <c r="E1543" s="13">
        <f t="shared" si="24"/>
        <v>176</v>
      </c>
      <c r="F1543" s="9">
        <v>176</v>
      </c>
    </row>
    <row r="1544" spans="1:6" x14ac:dyDescent="0.3">
      <c r="A1544" s="4" t="s">
        <v>983</v>
      </c>
      <c r="B1544" s="4" t="s">
        <v>1363</v>
      </c>
      <c r="C1544" s="5">
        <v>6</v>
      </c>
      <c r="D1544" s="13">
        <v>82.899999999999991</v>
      </c>
      <c r="E1544" s="13">
        <f t="shared" si="24"/>
        <v>497.4</v>
      </c>
      <c r="F1544" s="9">
        <v>497.4</v>
      </c>
    </row>
    <row r="1545" spans="1:6" x14ac:dyDescent="0.3">
      <c r="A1545" s="4" t="s">
        <v>983</v>
      </c>
      <c r="B1545" s="4" t="s">
        <v>599</v>
      </c>
      <c r="C1545" s="5">
        <v>20</v>
      </c>
      <c r="D1545" s="13">
        <v>6.51</v>
      </c>
      <c r="E1545" s="13">
        <f t="shared" si="24"/>
        <v>130.19999999999999</v>
      </c>
      <c r="F1545" s="9">
        <v>130.19999999999999</v>
      </c>
    </row>
    <row r="1546" spans="1:6" x14ac:dyDescent="0.3">
      <c r="A1546" s="4" t="s">
        <v>983</v>
      </c>
      <c r="B1546" s="4" t="s">
        <v>1364</v>
      </c>
      <c r="C1546" s="5">
        <v>1</v>
      </c>
      <c r="D1546" s="13">
        <v>72</v>
      </c>
      <c r="E1546" s="13">
        <f t="shared" si="24"/>
        <v>72</v>
      </c>
      <c r="F1546" s="9">
        <v>72</v>
      </c>
    </row>
    <row r="1547" spans="1:6" x14ac:dyDescent="0.3">
      <c r="A1547" s="4" t="s">
        <v>983</v>
      </c>
      <c r="B1547" s="4" t="s">
        <v>1365</v>
      </c>
      <c r="C1547" s="5">
        <v>4</v>
      </c>
      <c r="D1547" s="13">
        <v>39.450000000000003</v>
      </c>
      <c r="E1547" s="13">
        <f t="shared" si="24"/>
        <v>157.80000000000001</v>
      </c>
      <c r="F1547" s="9">
        <v>157.80000000000001</v>
      </c>
    </row>
    <row r="1548" spans="1:6" x14ac:dyDescent="0.3">
      <c r="A1548" s="4" t="s">
        <v>983</v>
      </c>
      <c r="B1548" s="4" t="s">
        <v>1366</v>
      </c>
      <c r="C1548" s="5">
        <v>1</v>
      </c>
      <c r="D1548" s="13">
        <v>1299</v>
      </c>
      <c r="E1548" s="13">
        <f t="shared" si="24"/>
        <v>1299</v>
      </c>
      <c r="F1548" s="9">
        <v>1299</v>
      </c>
    </row>
    <row r="1549" spans="1:6" x14ac:dyDescent="0.3">
      <c r="A1549" s="4" t="s">
        <v>983</v>
      </c>
      <c r="B1549" s="4" t="s">
        <v>1367</v>
      </c>
      <c r="C1549" s="5">
        <v>1</v>
      </c>
      <c r="D1549" s="13">
        <v>52.5</v>
      </c>
      <c r="E1549" s="13">
        <f t="shared" si="24"/>
        <v>52.5</v>
      </c>
      <c r="F1549" s="9">
        <v>52.5</v>
      </c>
    </row>
    <row r="1550" spans="1:6" x14ac:dyDescent="0.3">
      <c r="A1550" s="4" t="s">
        <v>983</v>
      </c>
      <c r="B1550" s="4" t="s">
        <v>1368</v>
      </c>
      <c r="C1550" s="5">
        <v>1</v>
      </c>
      <c r="D1550" s="13">
        <v>198</v>
      </c>
      <c r="E1550" s="13">
        <f t="shared" si="24"/>
        <v>198</v>
      </c>
      <c r="F1550" s="9">
        <v>198</v>
      </c>
    </row>
    <row r="1551" spans="1:6" x14ac:dyDescent="0.3">
      <c r="A1551" s="4" t="s">
        <v>983</v>
      </c>
      <c r="B1551" s="4" t="s">
        <v>1369</v>
      </c>
      <c r="C1551" s="5">
        <v>1</v>
      </c>
      <c r="D1551" s="13">
        <v>25.4</v>
      </c>
      <c r="E1551" s="13">
        <f t="shared" si="24"/>
        <v>25.4</v>
      </c>
      <c r="F1551" s="9">
        <v>25.4</v>
      </c>
    </row>
    <row r="1552" spans="1:6" x14ac:dyDescent="0.3">
      <c r="A1552" s="4" t="s">
        <v>983</v>
      </c>
      <c r="B1552" s="4" t="s">
        <v>609</v>
      </c>
      <c r="C1552" s="5">
        <v>8</v>
      </c>
      <c r="D1552" s="13">
        <v>28.2</v>
      </c>
      <c r="E1552" s="13">
        <f t="shared" si="24"/>
        <v>225.6</v>
      </c>
      <c r="F1552" s="9">
        <v>225.6</v>
      </c>
    </row>
    <row r="1553" spans="1:6" x14ac:dyDescent="0.3">
      <c r="A1553" s="4" t="s">
        <v>983</v>
      </c>
      <c r="B1553" s="4" t="s">
        <v>1370</v>
      </c>
      <c r="C1553" s="5">
        <v>20</v>
      </c>
      <c r="D1553" s="13">
        <v>5.79</v>
      </c>
      <c r="E1553" s="13">
        <f t="shared" si="24"/>
        <v>115.8</v>
      </c>
      <c r="F1553" s="9">
        <v>115.8</v>
      </c>
    </row>
    <row r="1554" spans="1:6" x14ac:dyDescent="0.3">
      <c r="A1554" s="4" t="s">
        <v>983</v>
      </c>
      <c r="B1554" s="4" t="s">
        <v>1371</v>
      </c>
      <c r="C1554" s="5">
        <v>1</v>
      </c>
      <c r="D1554" s="13">
        <v>57.4</v>
      </c>
      <c r="E1554" s="13">
        <f t="shared" si="24"/>
        <v>57.4</v>
      </c>
      <c r="F1554" s="9">
        <v>57.4</v>
      </c>
    </row>
    <row r="1555" spans="1:6" x14ac:dyDescent="0.3">
      <c r="A1555" s="4" t="s">
        <v>983</v>
      </c>
      <c r="B1555" s="4" t="s">
        <v>1372</v>
      </c>
      <c r="C1555" s="5">
        <v>2</v>
      </c>
      <c r="D1555" s="13">
        <v>26</v>
      </c>
      <c r="E1555" s="13">
        <f t="shared" si="24"/>
        <v>52</v>
      </c>
      <c r="F1555" s="9">
        <v>52</v>
      </c>
    </row>
    <row r="1556" spans="1:6" x14ac:dyDescent="0.3">
      <c r="A1556" s="4" t="s">
        <v>983</v>
      </c>
      <c r="B1556" s="4" t="s">
        <v>613</v>
      </c>
      <c r="C1556" s="5">
        <v>6</v>
      </c>
      <c r="D1556" s="13">
        <v>25.95</v>
      </c>
      <c r="E1556" s="13">
        <f t="shared" si="24"/>
        <v>155.69999999999999</v>
      </c>
      <c r="F1556" s="9">
        <v>155.69999999999999</v>
      </c>
    </row>
    <row r="1557" spans="1:6" x14ac:dyDescent="0.3">
      <c r="A1557" s="4" t="s">
        <v>983</v>
      </c>
      <c r="B1557" s="4" t="s">
        <v>1373</v>
      </c>
      <c r="C1557" s="5">
        <v>1</v>
      </c>
      <c r="D1557" s="13">
        <v>78.900000000000006</v>
      </c>
      <c r="E1557" s="13">
        <f t="shared" si="24"/>
        <v>78.900000000000006</v>
      </c>
      <c r="F1557" s="9">
        <v>78.900000000000006</v>
      </c>
    </row>
    <row r="1558" spans="1:6" x14ac:dyDescent="0.3">
      <c r="A1558" s="4" t="s">
        <v>983</v>
      </c>
      <c r="B1558" s="4" t="s">
        <v>616</v>
      </c>
      <c r="C1558" s="5">
        <v>2</v>
      </c>
      <c r="D1558" s="13">
        <v>10.96</v>
      </c>
      <c r="E1558" s="13">
        <f t="shared" si="24"/>
        <v>21.92</v>
      </c>
      <c r="F1558" s="9">
        <v>21.92</v>
      </c>
    </row>
    <row r="1559" spans="1:6" x14ac:dyDescent="0.3">
      <c r="A1559" s="4" t="s">
        <v>983</v>
      </c>
      <c r="B1559" s="4" t="s">
        <v>1374</v>
      </c>
      <c r="C1559" s="5">
        <v>1</v>
      </c>
      <c r="D1559" s="13">
        <v>22.5</v>
      </c>
      <c r="E1559" s="13">
        <f t="shared" si="24"/>
        <v>22.5</v>
      </c>
      <c r="F1559" s="9">
        <v>22.5</v>
      </c>
    </row>
    <row r="1560" spans="1:6" x14ac:dyDescent="0.3">
      <c r="A1560" s="4" t="s">
        <v>983</v>
      </c>
      <c r="B1560" s="4" t="s">
        <v>1375</v>
      </c>
      <c r="C1560" s="5">
        <v>4</v>
      </c>
      <c r="D1560" s="13">
        <v>36</v>
      </c>
      <c r="E1560" s="13">
        <f t="shared" si="24"/>
        <v>144</v>
      </c>
      <c r="F1560" s="9">
        <v>144</v>
      </c>
    </row>
    <row r="1561" spans="1:6" x14ac:dyDescent="0.3">
      <c r="A1561" s="4" t="s">
        <v>983</v>
      </c>
      <c r="B1561" s="4" t="s">
        <v>1376</v>
      </c>
      <c r="C1561" s="5">
        <v>4</v>
      </c>
      <c r="D1561" s="13">
        <v>26.9</v>
      </c>
      <c r="E1561" s="13">
        <f t="shared" si="24"/>
        <v>107.6</v>
      </c>
      <c r="F1561" s="9">
        <v>107.6</v>
      </c>
    </row>
    <row r="1562" spans="1:6" x14ac:dyDescent="0.3">
      <c r="A1562" s="4" t="s">
        <v>983</v>
      </c>
      <c r="B1562" s="4" t="s">
        <v>1377</v>
      </c>
      <c r="C1562" s="5">
        <v>1</v>
      </c>
      <c r="D1562" s="13">
        <v>14.7</v>
      </c>
      <c r="E1562" s="13">
        <f t="shared" si="24"/>
        <v>14.7</v>
      </c>
      <c r="F1562" s="9">
        <v>14.7</v>
      </c>
    </row>
    <row r="1563" spans="1:6" x14ac:dyDescent="0.3">
      <c r="A1563" s="4" t="s">
        <v>983</v>
      </c>
      <c r="B1563" s="4" t="s">
        <v>1378</v>
      </c>
      <c r="C1563" s="5">
        <v>1</v>
      </c>
      <c r="D1563" s="13">
        <v>315.89999999999998</v>
      </c>
      <c r="E1563" s="13">
        <f t="shared" si="24"/>
        <v>315.89999999999998</v>
      </c>
      <c r="F1563" s="9">
        <v>315.89999999999998</v>
      </c>
    </row>
    <row r="1564" spans="1:6" x14ac:dyDescent="0.3">
      <c r="A1564" s="4" t="s">
        <v>983</v>
      </c>
      <c r="B1564" s="4" t="s">
        <v>1379</v>
      </c>
      <c r="C1564" s="5">
        <v>1</v>
      </c>
      <c r="D1564" s="13">
        <v>19.899999999999999</v>
      </c>
      <c r="E1564" s="13">
        <f t="shared" si="24"/>
        <v>19.899999999999999</v>
      </c>
      <c r="F1564" s="9">
        <v>19.899999999999999</v>
      </c>
    </row>
    <row r="1565" spans="1:6" x14ac:dyDescent="0.3">
      <c r="A1565" s="4" t="s">
        <v>983</v>
      </c>
      <c r="B1565" s="4" t="s">
        <v>1380</v>
      </c>
      <c r="C1565" s="5">
        <v>1</v>
      </c>
      <c r="D1565" s="13">
        <v>38.299999999999997</v>
      </c>
      <c r="E1565" s="13">
        <f t="shared" si="24"/>
        <v>38.299999999999997</v>
      </c>
      <c r="F1565" s="9">
        <v>38.299999999999997</v>
      </c>
    </row>
    <row r="1566" spans="1:6" x14ac:dyDescent="0.3">
      <c r="A1566" s="4" t="s">
        <v>983</v>
      </c>
      <c r="B1566" s="4" t="s">
        <v>1381</v>
      </c>
      <c r="C1566" s="5">
        <v>13</v>
      </c>
      <c r="D1566" s="13">
        <v>3.5</v>
      </c>
      <c r="E1566" s="13">
        <f t="shared" si="24"/>
        <v>45.5</v>
      </c>
      <c r="F1566" s="9">
        <v>45.5</v>
      </c>
    </row>
    <row r="1567" spans="1:6" x14ac:dyDescent="0.3">
      <c r="A1567" s="4" t="s">
        <v>983</v>
      </c>
      <c r="B1567" s="4" t="s">
        <v>631</v>
      </c>
      <c r="C1567" s="5">
        <v>1</v>
      </c>
      <c r="D1567" s="13">
        <v>370</v>
      </c>
      <c r="E1567" s="13">
        <f t="shared" si="24"/>
        <v>370</v>
      </c>
      <c r="F1567" s="9">
        <v>370</v>
      </c>
    </row>
    <row r="1568" spans="1:6" x14ac:dyDescent="0.3">
      <c r="A1568" s="4" t="s">
        <v>983</v>
      </c>
      <c r="B1568" s="4" t="s">
        <v>1382</v>
      </c>
      <c r="C1568" s="5">
        <v>5</v>
      </c>
      <c r="D1568" s="13">
        <v>23.6</v>
      </c>
      <c r="E1568" s="13">
        <f t="shared" si="24"/>
        <v>118</v>
      </c>
      <c r="F1568" s="9">
        <v>118</v>
      </c>
    </row>
    <row r="1569" spans="1:6" x14ac:dyDescent="0.3">
      <c r="A1569" s="4" t="s">
        <v>983</v>
      </c>
      <c r="B1569" s="4" t="s">
        <v>1383</v>
      </c>
      <c r="C1569" s="5">
        <v>2</v>
      </c>
      <c r="D1569" s="13">
        <v>48.49</v>
      </c>
      <c r="E1569" s="13">
        <f t="shared" si="24"/>
        <v>96.98</v>
      </c>
      <c r="F1569" s="9">
        <v>96.98</v>
      </c>
    </row>
    <row r="1570" spans="1:6" x14ac:dyDescent="0.3">
      <c r="A1570" s="4" t="s">
        <v>983</v>
      </c>
      <c r="B1570" s="4" t="s">
        <v>1384</v>
      </c>
      <c r="C1570" s="5">
        <v>4</v>
      </c>
      <c r="D1570" s="13">
        <v>26.5</v>
      </c>
      <c r="E1570" s="13">
        <f t="shared" si="24"/>
        <v>106</v>
      </c>
      <c r="F1570" s="9">
        <v>106</v>
      </c>
    </row>
    <row r="1571" spans="1:6" x14ac:dyDescent="0.3">
      <c r="A1571" s="4" t="s">
        <v>983</v>
      </c>
      <c r="B1571" s="4" t="s">
        <v>1385</v>
      </c>
      <c r="C1571" s="5">
        <v>2</v>
      </c>
      <c r="D1571" s="13">
        <v>139.94999999999999</v>
      </c>
      <c r="E1571" s="13">
        <f t="shared" si="24"/>
        <v>279.89999999999998</v>
      </c>
      <c r="F1571" s="9">
        <v>279.89999999999998</v>
      </c>
    </row>
    <row r="1572" spans="1:6" x14ac:dyDescent="0.3">
      <c r="A1572" s="4" t="s">
        <v>983</v>
      </c>
      <c r="B1572" s="4" t="s">
        <v>1386</v>
      </c>
      <c r="C1572" s="5">
        <v>10</v>
      </c>
      <c r="D1572" s="13">
        <v>7.0900000000000007</v>
      </c>
      <c r="E1572" s="13">
        <f t="shared" si="24"/>
        <v>70.900000000000006</v>
      </c>
      <c r="F1572" s="9">
        <v>70.900000000000006</v>
      </c>
    </row>
    <row r="1573" spans="1:6" x14ac:dyDescent="0.3">
      <c r="A1573" s="4" t="s">
        <v>983</v>
      </c>
      <c r="B1573" s="4" t="s">
        <v>634</v>
      </c>
      <c r="C1573" s="5">
        <v>2</v>
      </c>
      <c r="D1573" s="13">
        <v>175.45</v>
      </c>
      <c r="E1573" s="13">
        <f t="shared" si="24"/>
        <v>350.9</v>
      </c>
      <c r="F1573" s="9">
        <v>350.9</v>
      </c>
    </row>
    <row r="1574" spans="1:6" x14ac:dyDescent="0.3">
      <c r="A1574" s="4" t="s">
        <v>983</v>
      </c>
      <c r="B1574" s="4" t="s">
        <v>636</v>
      </c>
      <c r="C1574" s="5">
        <v>1</v>
      </c>
      <c r="D1574" s="13">
        <v>30.19</v>
      </c>
      <c r="E1574" s="13">
        <f t="shared" si="24"/>
        <v>30.19</v>
      </c>
      <c r="F1574" s="9">
        <v>30.19</v>
      </c>
    </row>
    <row r="1575" spans="1:6" x14ac:dyDescent="0.3">
      <c r="A1575" s="4" t="s">
        <v>983</v>
      </c>
      <c r="B1575" s="4" t="s">
        <v>1387</v>
      </c>
      <c r="C1575" s="5">
        <v>1</v>
      </c>
      <c r="D1575" s="13">
        <v>41.7</v>
      </c>
      <c r="E1575" s="13">
        <f t="shared" si="24"/>
        <v>41.7</v>
      </c>
      <c r="F1575" s="9">
        <v>41.7</v>
      </c>
    </row>
    <row r="1576" spans="1:6" x14ac:dyDescent="0.3">
      <c r="A1576" s="4" t="s">
        <v>983</v>
      </c>
      <c r="B1576" s="4" t="s">
        <v>1388</v>
      </c>
      <c r="C1576" s="5">
        <v>1</v>
      </c>
      <c r="D1576" s="13">
        <v>169</v>
      </c>
      <c r="E1576" s="13">
        <f t="shared" si="24"/>
        <v>169</v>
      </c>
      <c r="F1576" s="9">
        <v>169</v>
      </c>
    </row>
    <row r="1577" spans="1:6" x14ac:dyDescent="0.3">
      <c r="A1577" s="4" t="s">
        <v>983</v>
      </c>
      <c r="B1577" s="4" t="s">
        <v>1389</v>
      </c>
      <c r="C1577" s="5">
        <v>5</v>
      </c>
      <c r="D1577" s="13">
        <v>9</v>
      </c>
      <c r="E1577" s="13">
        <f t="shared" si="24"/>
        <v>45</v>
      </c>
      <c r="F1577" s="9">
        <v>45</v>
      </c>
    </row>
    <row r="1578" spans="1:6" x14ac:dyDescent="0.3">
      <c r="A1578" s="4" t="s">
        <v>983</v>
      </c>
      <c r="B1578" s="4" t="s">
        <v>1390</v>
      </c>
      <c r="C1578" s="5">
        <v>2</v>
      </c>
      <c r="D1578" s="13">
        <v>72.95</v>
      </c>
      <c r="E1578" s="13">
        <f t="shared" si="24"/>
        <v>145.9</v>
      </c>
      <c r="F1578" s="9">
        <v>145.9</v>
      </c>
    </row>
    <row r="1579" spans="1:6" x14ac:dyDescent="0.3">
      <c r="A1579" s="4" t="s">
        <v>983</v>
      </c>
      <c r="B1579" s="4" t="s">
        <v>642</v>
      </c>
      <c r="C1579" s="5">
        <v>2</v>
      </c>
      <c r="D1579" s="13">
        <v>264.08</v>
      </c>
      <c r="E1579" s="13">
        <f t="shared" si="24"/>
        <v>528.16</v>
      </c>
      <c r="F1579" s="9">
        <v>528.16</v>
      </c>
    </row>
    <row r="1580" spans="1:6" x14ac:dyDescent="0.3">
      <c r="A1580" s="4" t="s">
        <v>983</v>
      </c>
      <c r="B1580" s="4" t="s">
        <v>1391</v>
      </c>
      <c r="C1580" s="5">
        <v>1</v>
      </c>
      <c r="D1580" s="13">
        <v>99</v>
      </c>
      <c r="E1580" s="13">
        <f t="shared" si="24"/>
        <v>99</v>
      </c>
      <c r="F1580" s="9">
        <v>99</v>
      </c>
    </row>
    <row r="1581" spans="1:6" x14ac:dyDescent="0.3">
      <c r="A1581" s="4" t="s">
        <v>983</v>
      </c>
      <c r="B1581" s="4" t="s">
        <v>1392</v>
      </c>
      <c r="C1581" s="5">
        <v>1</v>
      </c>
      <c r="D1581" s="13">
        <v>85.9</v>
      </c>
      <c r="E1581" s="13">
        <f t="shared" si="24"/>
        <v>85.9</v>
      </c>
      <c r="F1581" s="9">
        <v>85.9</v>
      </c>
    </row>
    <row r="1582" spans="1:6" x14ac:dyDescent="0.3">
      <c r="A1582" s="4" t="s">
        <v>983</v>
      </c>
      <c r="B1582" s="4" t="s">
        <v>1393</v>
      </c>
      <c r="C1582" s="5">
        <v>1</v>
      </c>
      <c r="D1582" s="13">
        <v>203.11</v>
      </c>
      <c r="E1582" s="13">
        <f t="shared" si="24"/>
        <v>203.11</v>
      </c>
      <c r="F1582" s="9">
        <v>203.11</v>
      </c>
    </row>
    <row r="1583" spans="1:6" x14ac:dyDescent="0.3">
      <c r="A1583" s="4" t="s">
        <v>983</v>
      </c>
      <c r="B1583" s="4" t="s">
        <v>1394</v>
      </c>
      <c r="C1583" s="5">
        <v>1</v>
      </c>
      <c r="D1583" s="13">
        <v>19.899999999999999</v>
      </c>
      <c r="E1583" s="13">
        <f t="shared" si="24"/>
        <v>19.899999999999999</v>
      </c>
      <c r="F1583" s="9">
        <v>19.899999999999999</v>
      </c>
    </row>
    <row r="1584" spans="1:6" x14ac:dyDescent="0.3">
      <c r="A1584" s="4" t="s">
        <v>983</v>
      </c>
      <c r="B1584" s="4" t="s">
        <v>1395</v>
      </c>
      <c r="C1584" s="5">
        <v>1</v>
      </c>
      <c r="D1584" s="13">
        <v>507</v>
      </c>
      <c r="E1584" s="13">
        <f t="shared" si="24"/>
        <v>507</v>
      </c>
      <c r="F1584" s="9">
        <v>507</v>
      </c>
    </row>
    <row r="1585" spans="1:6" x14ac:dyDescent="0.3">
      <c r="A1585" s="4" t="s">
        <v>983</v>
      </c>
      <c r="B1585" s="4" t="s">
        <v>1396</v>
      </c>
      <c r="C1585" s="5">
        <v>1</v>
      </c>
      <c r="D1585" s="13">
        <v>203.11</v>
      </c>
      <c r="E1585" s="13">
        <f t="shared" si="24"/>
        <v>203.11</v>
      </c>
      <c r="F1585" s="9">
        <v>203.11</v>
      </c>
    </row>
    <row r="1586" spans="1:6" x14ac:dyDescent="0.3">
      <c r="A1586" s="4" t="s">
        <v>983</v>
      </c>
      <c r="B1586" s="4" t="s">
        <v>1397</v>
      </c>
      <c r="C1586" s="5">
        <v>1</v>
      </c>
      <c r="D1586" s="13">
        <v>156.05000000000001</v>
      </c>
      <c r="E1586" s="13">
        <f t="shared" si="24"/>
        <v>156.05000000000001</v>
      </c>
      <c r="F1586" s="9">
        <v>156.05000000000001</v>
      </c>
    </row>
    <row r="1587" spans="1:6" x14ac:dyDescent="0.3">
      <c r="A1587" s="4" t="s">
        <v>983</v>
      </c>
      <c r="B1587" s="4" t="s">
        <v>648</v>
      </c>
      <c r="C1587" s="5">
        <v>12</v>
      </c>
      <c r="D1587" s="13">
        <v>33.76</v>
      </c>
      <c r="E1587" s="13">
        <f t="shared" si="24"/>
        <v>405.12</v>
      </c>
      <c r="F1587" s="9">
        <v>405.12</v>
      </c>
    </row>
    <row r="1588" spans="1:6" x14ac:dyDescent="0.3">
      <c r="A1588" s="4" t="s">
        <v>983</v>
      </c>
      <c r="B1588" s="4" t="s">
        <v>1398</v>
      </c>
      <c r="C1588" s="5">
        <v>2</v>
      </c>
      <c r="D1588" s="13">
        <v>104</v>
      </c>
      <c r="E1588" s="13">
        <f t="shared" si="24"/>
        <v>208</v>
      </c>
      <c r="F1588" s="9">
        <v>208</v>
      </c>
    </row>
    <row r="1589" spans="1:6" x14ac:dyDescent="0.3">
      <c r="A1589" s="4" t="s">
        <v>983</v>
      </c>
      <c r="B1589" s="4" t="s">
        <v>1399</v>
      </c>
      <c r="C1589" s="5">
        <v>1</v>
      </c>
      <c r="D1589" s="13">
        <v>30.19</v>
      </c>
      <c r="E1589" s="13">
        <f t="shared" si="24"/>
        <v>30.19</v>
      </c>
      <c r="F1589" s="9">
        <v>30.19</v>
      </c>
    </row>
    <row r="1590" spans="1:6" x14ac:dyDescent="0.3">
      <c r="A1590" s="4" t="s">
        <v>983</v>
      </c>
      <c r="B1590" s="4" t="s">
        <v>1400</v>
      </c>
      <c r="C1590" s="5">
        <v>2</v>
      </c>
      <c r="D1590" s="13">
        <v>177</v>
      </c>
      <c r="E1590" s="13">
        <f t="shared" si="24"/>
        <v>354</v>
      </c>
      <c r="F1590" s="9">
        <v>354</v>
      </c>
    </row>
    <row r="1591" spans="1:6" x14ac:dyDescent="0.3">
      <c r="A1591" s="4" t="s">
        <v>983</v>
      </c>
      <c r="B1591" s="4" t="s">
        <v>1401</v>
      </c>
      <c r="C1591" s="5">
        <v>1</v>
      </c>
      <c r="D1591" s="13">
        <v>60.4</v>
      </c>
      <c r="E1591" s="13">
        <f t="shared" si="24"/>
        <v>60.4</v>
      </c>
      <c r="F1591" s="9">
        <v>60.4</v>
      </c>
    </row>
    <row r="1592" spans="1:6" x14ac:dyDescent="0.3">
      <c r="A1592" s="4" t="s">
        <v>983</v>
      </c>
      <c r="B1592" s="4" t="s">
        <v>1402</v>
      </c>
      <c r="C1592" s="5">
        <v>1</v>
      </c>
      <c r="D1592" s="13">
        <v>26.3</v>
      </c>
      <c r="E1592" s="13">
        <f t="shared" si="24"/>
        <v>26.3</v>
      </c>
      <c r="F1592" s="9">
        <v>26.3</v>
      </c>
    </row>
    <row r="1593" spans="1:6" x14ac:dyDescent="0.3">
      <c r="A1593" s="4" t="s">
        <v>983</v>
      </c>
      <c r="B1593" s="4" t="s">
        <v>1403</v>
      </c>
      <c r="C1593" s="5">
        <v>10</v>
      </c>
      <c r="D1593" s="13">
        <v>11.959999999999999</v>
      </c>
      <c r="E1593" s="13">
        <f t="shared" si="24"/>
        <v>119.6</v>
      </c>
      <c r="F1593" s="9">
        <v>119.6</v>
      </c>
    </row>
    <row r="1594" spans="1:6" x14ac:dyDescent="0.3">
      <c r="A1594" s="4" t="s">
        <v>983</v>
      </c>
      <c r="B1594" s="4" t="s">
        <v>1404</v>
      </c>
      <c r="C1594" s="5">
        <v>1</v>
      </c>
      <c r="D1594" s="13">
        <v>30.3</v>
      </c>
      <c r="E1594" s="13">
        <f t="shared" si="24"/>
        <v>30.3</v>
      </c>
      <c r="F1594" s="9">
        <v>30.3</v>
      </c>
    </row>
    <row r="1595" spans="1:6" x14ac:dyDescent="0.3">
      <c r="A1595" s="4" t="s">
        <v>983</v>
      </c>
      <c r="B1595" s="4" t="s">
        <v>1405</v>
      </c>
      <c r="C1595" s="5">
        <v>4</v>
      </c>
      <c r="D1595" s="13">
        <v>53.6</v>
      </c>
      <c r="E1595" s="13">
        <f t="shared" si="24"/>
        <v>214.4</v>
      </c>
      <c r="F1595" s="9">
        <v>214.4</v>
      </c>
    </row>
    <row r="1596" spans="1:6" x14ac:dyDescent="0.3">
      <c r="A1596" s="4" t="s">
        <v>983</v>
      </c>
      <c r="B1596" s="4" t="s">
        <v>656</v>
      </c>
      <c r="C1596" s="5">
        <v>11</v>
      </c>
      <c r="D1596" s="13">
        <v>227.7</v>
      </c>
      <c r="E1596" s="13">
        <f t="shared" si="24"/>
        <v>2504.6999999999998</v>
      </c>
      <c r="F1596" s="9">
        <v>2504.6999999999998</v>
      </c>
    </row>
    <row r="1597" spans="1:6" x14ac:dyDescent="0.3">
      <c r="A1597" s="4" t="s">
        <v>983</v>
      </c>
      <c r="B1597" s="4" t="s">
        <v>1406</v>
      </c>
      <c r="C1597" s="5">
        <v>1</v>
      </c>
      <c r="D1597" s="13">
        <v>290.64999999999998</v>
      </c>
      <c r="E1597" s="13">
        <f t="shared" si="24"/>
        <v>290.64999999999998</v>
      </c>
      <c r="F1597" s="9">
        <v>290.64999999999998</v>
      </c>
    </row>
    <row r="1598" spans="1:6" x14ac:dyDescent="0.3">
      <c r="A1598" s="4" t="s">
        <v>983</v>
      </c>
      <c r="B1598" s="4" t="s">
        <v>657</v>
      </c>
      <c r="C1598" s="5">
        <v>40</v>
      </c>
      <c r="D1598" s="13">
        <v>13.62</v>
      </c>
      <c r="E1598" s="13">
        <f t="shared" si="24"/>
        <v>544.79999999999995</v>
      </c>
      <c r="F1598" s="9">
        <v>544.79999999999995</v>
      </c>
    </row>
    <row r="1599" spans="1:6" x14ac:dyDescent="0.3">
      <c r="A1599" s="4" t="s">
        <v>983</v>
      </c>
      <c r="B1599" s="4" t="s">
        <v>1407</v>
      </c>
      <c r="C1599" s="5">
        <v>10</v>
      </c>
      <c r="D1599" s="13">
        <v>10.67</v>
      </c>
      <c r="E1599" s="13">
        <f t="shared" si="24"/>
        <v>106.7</v>
      </c>
      <c r="F1599" s="9">
        <v>106.7</v>
      </c>
    </row>
    <row r="1600" spans="1:6" x14ac:dyDescent="0.3">
      <c r="A1600" s="4" t="s">
        <v>983</v>
      </c>
      <c r="B1600" s="4" t="s">
        <v>1408</v>
      </c>
      <c r="C1600" s="5">
        <v>1</v>
      </c>
      <c r="D1600" s="13">
        <v>32.6</v>
      </c>
      <c r="E1600" s="13">
        <f t="shared" si="24"/>
        <v>32.6</v>
      </c>
      <c r="F1600" s="9">
        <v>32.6</v>
      </c>
    </row>
    <row r="1601" spans="1:6" x14ac:dyDescent="0.3">
      <c r="A1601" s="4" t="s">
        <v>983</v>
      </c>
      <c r="B1601" s="4" t="s">
        <v>1409</v>
      </c>
      <c r="C1601" s="5">
        <v>2</v>
      </c>
      <c r="D1601" s="13">
        <v>27.9</v>
      </c>
      <c r="E1601" s="13">
        <f t="shared" si="24"/>
        <v>55.8</v>
      </c>
      <c r="F1601" s="9">
        <v>55.8</v>
      </c>
    </row>
    <row r="1602" spans="1:6" x14ac:dyDescent="0.3">
      <c r="A1602" s="4" t="s">
        <v>983</v>
      </c>
      <c r="B1602" s="4" t="s">
        <v>1410</v>
      </c>
      <c r="C1602" s="5">
        <v>1</v>
      </c>
      <c r="D1602" s="13">
        <v>85.8</v>
      </c>
      <c r="E1602" s="13">
        <f t="shared" si="24"/>
        <v>85.8</v>
      </c>
      <c r="F1602" s="9">
        <v>85.8</v>
      </c>
    </row>
    <row r="1603" spans="1:6" x14ac:dyDescent="0.3">
      <c r="A1603" s="4" t="s">
        <v>983</v>
      </c>
      <c r="B1603" s="4" t="s">
        <v>663</v>
      </c>
      <c r="C1603" s="5">
        <v>2</v>
      </c>
      <c r="D1603" s="13">
        <v>535.25</v>
      </c>
      <c r="E1603" s="13">
        <f t="shared" ref="E1603:E1666" si="25">D1603*C1603</f>
        <v>1070.5</v>
      </c>
      <c r="F1603" s="9">
        <v>1070.5</v>
      </c>
    </row>
    <row r="1604" spans="1:6" x14ac:dyDescent="0.3">
      <c r="A1604" s="4" t="s">
        <v>983</v>
      </c>
      <c r="B1604" s="4" t="s">
        <v>1411</v>
      </c>
      <c r="C1604" s="5">
        <v>1</v>
      </c>
      <c r="D1604" s="13">
        <v>44.7</v>
      </c>
      <c r="E1604" s="13">
        <f t="shared" si="25"/>
        <v>44.7</v>
      </c>
      <c r="F1604" s="9">
        <v>44.7</v>
      </c>
    </row>
    <row r="1605" spans="1:6" x14ac:dyDescent="0.3">
      <c r="A1605" s="4" t="s">
        <v>983</v>
      </c>
      <c r="B1605" s="4" t="s">
        <v>1412</v>
      </c>
      <c r="C1605" s="5">
        <v>1</v>
      </c>
      <c r="D1605" s="13">
        <v>81.7</v>
      </c>
      <c r="E1605" s="13">
        <f t="shared" si="25"/>
        <v>81.7</v>
      </c>
      <c r="F1605" s="9">
        <v>81.7</v>
      </c>
    </row>
    <row r="1606" spans="1:6" x14ac:dyDescent="0.3">
      <c r="A1606" s="4" t="s">
        <v>983</v>
      </c>
      <c r="B1606" s="4" t="s">
        <v>1413</v>
      </c>
      <c r="C1606" s="5">
        <v>4</v>
      </c>
      <c r="D1606" s="13">
        <v>35</v>
      </c>
      <c r="E1606" s="13">
        <f t="shared" si="25"/>
        <v>140</v>
      </c>
      <c r="F1606" s="9">
        <v>140</v>
      </c>
    </row>
    <row r="1607" spans="1:6" x14ac:dyDescent="0.3">
      <c r="A1607" s="4" t="s">
        <v>983</v>
      </c>
      <c r="B1607" s="4" t="s">
        <v>1414</v>
      </c>
      <c r="C1607" s="5">
        <v>4</v>
      </c>
      <c r="D1607" s="13">
        <v>174</v>
      </c>
      <c r="E1607" s="13">
        <f t="shared" si="25"/>
        <v>696</v>
      </c>
      <c r="F1607" s="9">
        <v>696</v>
      </c>
    </row>
    <row r="1608" spans="1:6" x14ac:dyDescent="0.3">
      <c r="A1608" s="4" t="s">
        <v>983</v>
      </c>
      <c r="B1608" s="4" t="s">
        <v>667</v>
      </c>
      <c r="C1608" s="5">
        <v>16</v>
      </c>
      <c r="D1608" s="13">
        <v>113.625625</v>
      </c>
      <c r="E1608" s="13">
        <f t="shared" si="25"/>
        <v>1818.01</v>
      </c>
      <c r="F1608" s="9">
        <v>1818.01</v>
      </c>
    </row>
    <row r="1609" spans="1:6" x14ac:dyDescent="0.3">
      <c r="A1609" s="4" t="s">
        <v>983</v>
      </c>
      <c r="B1609" s="4" t="s">
        <v>668</v>
      </c>
      <c r="C1609" s="5">
        <v>2</v>
      </c>
      <c r="D1609" s="13">
        <v>201.19</v>
      </c>
      <c r="E1609" s="13">
        <f t="shared" si="25"/>
        <v>402.38</v>
      </c>
      <c r="F1609" s="9">
        <v>402.38</v>
      </c>
    </row>
    <row r="1610" spans="1:6" x14ac:dyDescent="0.3">
      <c r="A1610" s="4" t="s">
        <v>983</v>
      </c>
      <c r="B1610" s="4" t="s">
        <v>1415</v>
      </c>
      <c r="C1610" s="5">
        <v>1</v>
      </c>
      <c r="D1610" s="13">
        <v>45.8</v>
      </c>
      <c r="E1610" s="13">
        <f t="shared" si="25"/>
        <v>45.8</v>
      </c>
      <c r="F1610" s="9">
        <v>45.8</v>
      </c>
    </row>
    <row r="1611" spans="1:6" x14ac:dyDescent="0.3">
      <c r="A1611" s="4" t="s">
        <v>983</v>
      </c>
      <c r="B1611" s="4" t="s">
        <v>672</v>
      </c>
      <c r="C1611" s="5">
        <v>8</v>
      </c>
      <c r="D1611" s="13">
        <v>18.100000000000001</v>
      </c>
      <c r="E1611" s="13">
        <f t="shared" si="25"/>
        <v>144.80000000000001</v>
      </c>
      <c r="F1611" s="9">
        <v>144.80000000000001</v>
      </c>
    </row>
    <row r="1612" spans="1:6" x14ac:dyDescent="0.3">
      <c r="A1612" s="4" t="s">
        <v>983</v>
      </c>
      <c r="B1612" s="4" t="s">
        <v>1416</v>
      </c>
      <c r="C1612" s="5">
        <v>6</v>
      </c>
      <c r="D1612" s="13">
        <v>37.9</v>
      </c>
      <c r="E1612" s="13">
        <f t="shared" si="25"/>
        <v>227.39999999999998</v>
      </c>
      <c r="F1612" s="9">
        <v>227.39999999999998</v>
      </c>
    </row>
    <row r="1613" spans="1:6" x14ac:dyDescent="0.3">
      <c r="A1613" s="4" t="s">
        <v>983</v>
      </c>
      <c r="B1613" s="4" t="s">
        <v>1417</v>
      </c>
      <c r="C1613" s="5">
        <v>1</v>
      </c>
      <c r="D1613" s="13">
        <v>7.3</v>
      </c>
      <c r="E1613" s="13">
        <f t="shared" si="25"/>
        <v>7.3</v>
      </c>
      <c r="F1613" s="9">
        <v>7.3</v>
      </c>
    </row>
    <row r="1614" spans="1:6" x14ac:dyDescent="0.3">
      <c r="A1614" s="4" t="s">
        <v>983</v>
      </c>
      <c r="B1614" s="4" t="s">
        <v>1418</v>
      </c>
      <c r="C1614" s="5">
        <v>1</v>
      </c>
      <c r="D1614" s="13">
        <v>29.6</v>
      </c>
      <c r="E1614" s="13">
        <f t="shared" si="25"/>
        <v>29.6</v>
      </c>
      <c r="F1614" s="9">
        <v>29.6</v>
      </c>
    </row>
    <row r="1615" spans="1:6" x14ac:dyDescent="0.3">
      <c r="A1615" s="4" t="s">
        <v>983</v>
      </c>
      <c r="B1615" s="4" t="s">
        <v>1419</v>
      </c>
      <c r="C1615" s="5">
        <v>1</v>
      </c>
      <c r="D1615" s="13">
        <v>319.35000000000002</v>
      </c>
      <c r="E1615" s="13">
        <f t="shared" si="25"/>
        <v>319.35000000000002</v>
      </c>
      <c r="F1615" s="9">
        <v>319.35000000000002</v>
      </c>
    </row>
    <row r="1616" spans="1:6" x14ac:dyDescent="0.3">
      <c r="A1616" s="4" t="s">
        <v>983</v>
      </c>
      <c r="B1616" s="4" t="s">
        <v>1420</v>
      </c>
      <c r="C1616" s="5">
        <v>1</v>
      </c>
      <c r="D1616" s="13">
        <v>133</v>
      </c>
      <c r="E1616" s="13">
        <f t="shared" si="25"/>
        <v>133</v>
      </c>
      <c r="F1616" s="9">
        <v>133</v>
      </c>
    </row>
    <row r="1617" spans="1:6" x14ac:dyDescent="0.3">
      <c r="A1617" s="4" t="s">
        <v>983</v>
      </c>
      <c r="B1617" s="4" t="s">
        <v>676</v>
      </c>
      <c r="C1617" s="5">
        <v>2</v>
      </c>
      <c r="D1617" s="13">
        <v>267.89999999999998</v>
      </c>
      <c r="E1617" s="13">
        <f t="shared" si="25"/>
        <v>535.79999999999995</v>
      </c>
      <c r="F1617" s="9">
        <v>535.79999999999995</v>
      </c>
    </row>
    <row r="1618" spans="1:6" x14ac:dyDescent="0.3">
      <c r="A1618" s="4" t="s">
        <v>983</v>
      </c>
      <c r="B1618" s="4" t="s">
        <v>677</v>
      </c>
      <c r="C1618" s="5">
        <v>2</v>
      </c>
      <c r="D1618" s="13">
        <v>516.70000000000005</v>
      </c>
      <c r="E1618" s="13">
        <f t="shared" si="25"/>
        <v>1033.4000000000001</v>
      </c>
      <c r="F1618" s="9">
        <v>1033.4000000000001</v>
      </c>
    </row>
    <row r="1619" spans="1:6" x14ac:dyDescent="0.3">
      <c r="A1619" s="4" t="s">
        <v>983</v>
      </c>
      <c r="B1619" s="4" t="s">
        <v>1421</v>
      </c>
      <c r="C1619" s="5">
        <v>1</v>
      </c>
      <c r="D1619" s="13">
        <v>40.299999999999997</v>
      </c>
      <c r="E1619" s="13">
        <f t="shared" si="25"/>
        <v>40.299999999999997</v>
      </c>
      <c r="F1619" s="9">
        <v>40.299999999999997</v>
      </c>
    </row>
    <row r="1620" spans="1:6" x14ac:dyDescent="0.3">
      <c r="A1620" s="4" t="s">
        <v>983</v>
      </c>
      <c r="B1620" s="4" t="s">
        <v>1422</v>
      </c>
      <c r="C1620" s="5">
        <v>2</v>
      </c>
      <c r="D1620" s="13">
        <v>489.16</v>
      </c>
      <c r="E1620" s="13">
        <f t="shared" si="25"/>
        <v>978.32</v>
      </c>
      <c r="F1620" s="9">
        <v>978.32</v>
      </c>
    </row>
    <row r="1621" spans="1:6" x14ac:dyDescent="0.3">
      <c r="A1621" s="4" t="s">
        <v>983</v>
      </c>
      <c r="B1621" s="4" t="s">
        <v>1423</v>
      </c>
      <c r="C1621" s="5">
        <v>1</v>
      </c>
      <c r="D1621" s="13">
        <v>19.25</v>
      </c>
      <c r="E1621" s="13">
        <f t="shared" si="25"/>
        <v>19.25</v>
      </c>
      <c r="F1621" s="9">
        <v>19.25</v>
      </c>
    </row>
    <row r="1622" spans="1:6" x14ac:dyDescent="0.3">
      <c r="A1622" s="4" t="s">
        <v>983</v>
      </c>
      <c r="B1622" s="4" t="s">
        <v>680</v>
      </c>
      <c r="C1622" s="5">
        <v>444</v>
      </c>
      <c r="D1622" s="13">
        <v>1.4000000000000001</v>
      </c>
      <c r="E1622" s="13">
        <f t="shared" si="25"/>
        <v>621.6</v>
      </c>
      <c r="F1622" s="9">
        <v>621.6</v>
      </c>
    </row>
    <row r="1623" spans="1:6" x14ac:dyDescent="0.3">
      <c r="A1623" s="4" t="s">
        <v>983</v>
      </c>
      <c r="B1623" s="4" t="s">
        <v>1424</v>
      </c>
      <c r="C1623" s="5">
        <v>1</v>
      </c>
      <c r="D1623" s="13">
        <v>29.6</v>
      </c>
      <c r="E1623" s="13">
        <f t="shared" si="25"/>
        <v>29.6</v>
      </c>
      <c r="F1623" s="9">
        <v>29.6</v>
      </c>
    </row>
    <row r="1624" spans="1:6" x14ac:dyDescent="0.3">
      <c r="A1624" s="4" t="s">
        <v>983</v>
      </c>
      <c r="B1624" s="4" t="s">
        <v>1425</v>
      </c>
      <c r="C1624" s="5">
        <v>5</v>
      </c>
      <c r="D1624" s="13">
        <v>23.21</v>
      </c>
      <c r="E1624" s="13">
        <f t="shared" si="25"/>
        <v>116.05000000000001</v>
      </c>
      <c r="F1624" s="9">
        <v>116.05</v>
      </c>
    </row>
    <row r="1625" spans="1:6" x14ac:dyDescent="0.3">
      <c r="A1625" s="4" t="s">
        <v>983</v>
      </c>
      <c r="B1625" s="4" t="s">
        <v>1426</v>
      </c>
      <c r="C1625" s="5">
        <v>1</v>
      </c>
      <c r="D1625" s="13">
        <v>33.409999999999997</v>
      </c>
      <c r="E1625" s="13">
        <f t="shared" si="25"/>
        <v>33.409999999999997</v>
      </c>
      <c r="F1625" s="9">
        <v>33.409999999999997</v>
      </c>
    </row>
    <row r="1626" spans="1:6" x14ac:dyDescent="0.3">
      <c r="A1626" s="4" t="s">
        <v>983</v>
      </c>
      <c r="B1626" s="4" t="s">
        <v>1427</v>
      </c>
      <c r="C1626" s="5">
        <v>1</v>
      </c>
      <c r="D1626" s="13">
        <v>112.45</v>
      </c>
      <c r="E1626" s="13">
        <f t="shared" si="25"/>
        <v>112.45</v>
      </c>
      <c r="F1626" s="9">
        <v>112.45</v>
      </c>
    </row>
    <row r="1627" spans="1:6" x14ac:dyDescent="0.3">
      <c r="A1627" s="4" t="s">
        <v>983</v>
      </c>
      <c r="B1627" s="4" t="s">
        <v>1428</v>
      </c>
      <c r="C1627" s="5">
        <v>1</v>
      </c>
      <c r="D1627" s="13">
        <v>46.2</v>
      </c>
      <c r="E1627" s="13">
        <f t="shared" si="25"/>
        <v>46.2</v>
      </c>
      <c r="F1627" s="9">
        <v>46.2</v>
      </c>
    </row>
    <row r="1628" spans="1:6" x14ac:dyDescent="0.3">
      <c r="A1628" s="4" t="s">
        <v>983</v>
      </c>
      <c r="B1628" s="4" t="s">
        <v>685</v>
      </c>
      <c r="C1628" s="5">
        <v>6</v>
      </c>
      <c r="D1628" s="13">
        <v>397</v>
      </c>
      <c r="E1628" s="13">
        <f t="shared" si="25"/>
        <v>2382</v>
      </c>
      <c r="F1628" s="9">
        <v>2382</v>
      </c>
    </row>
    <row r="1629" spans="1:6" x14ac:dyDescent="0.3">
      <c r="A1629" s="4" t="s">
        <v>983</v>
      </c>
      <c r="B1629" s="4" t="s">
        <v>686</v>
      </c>
      <c r="C1629" s="5">
        <v>1</v>
      </c>
      <c r="D1629" s="13">
        <v>138.75</v>
      </c>
      <c r="E1629" s="13">
        <f t="shared" si="25"/>
        <v>138.75</v>
      </c>
      <c r="F1629" s="9">
        <v>138.75</v>
      </c>
    </row>
    <row r="1630" spans="1:6" x14ac:dyDescent="0.3">
      <c r="A1630" s="4" t="s">
        <v>983</v>
      </c>
      <c r="B1630" s="4" t="s">
        <v>688</v>
      </c>
      <c r="C1630" s="5">
        <v>3</v>
      </c>
      <c r="D1630" s="13">
        <v>142.16999999999999</v>
      </c>
      <c r="E1630" s="13">
        <f t="shared" si="25"/>
        <v>426.51</v>
      </c>
      <c r="F1630" s="9">
        <v>426.51</v>
      </c>
    </row>
    <row r="1631" spans="1:6" x14ac:dyDescent="0.3">
      <c r="A1631" s="4" t="s">
        <v>983</v>
      </c>
      <c r="B1631" s="4" t="s">
        <v>690</v>
      </c>
      <c r="C1631" s="5">
        <v>3</v>
      </c>
      <c r="D1631" s="13">
        <v>210.87</v>
      </c>
      <c r="E1631" s="13">
        <f t="shared" si="25"/>
        <v>632.61</v>
      </c>
      <c r="F1631" s="9">
        <v>632.61</v>
      </c>
    </row>
    <row r="1632" spans="1:6" x14ac:dyDescent="0.3">
      <c r="A1632" s="4" t="s">
        <v>983</v>
      </c>
      <c r="B1632" s="4" t="s">
        <v>691</v>
      </c>
      <c r="C1632" s="5">
        <v>1</v>
      </c>
      <c r="D1632" s="13">
        <v>586</v>
      </c>
      <c r="E1632" s="13">
        <f t="shared" si="25"/>
        <v>586</v>
      </c>
      <c r="F1632" s="9">
        <v>586</v>
      </c>
    </row>
    <row r="1633" spans="1:6" x14ac:dyDescent="0.3">
      <c r="A1633" s="4" t="s">
        <v>983</v>
      </c>
      <c r="B1633" s="4" t="s">
        <v>1429</v>
      </c>
      <c r="C1633" s="5">
        <v>10</v>
      </c>
      <c r="D1633" s="13">
        <v>14.95</v>
      </c>
      <c r="E1633" s="13">
        <f t="shared" si="25"/>
        <v>149.5</v>
      </c>
      <c r="F1633" s="9">
        <v>149.5</v>
      </c>
    </row>
    <row r="1634" spans="1:6" x14ac:dyDescent="0.3">
      <c r="A1634" s="4" t="s">
        <v>983</v>
      </c>
      <c r="B1634" s="4" t="s">
        <v>1430</v>
      </c>
      <c r="C1634" s="5">
        <v>4</v>
      </c>
      <c r="D1634" s="13">
        <v>48</v>
      </c>
      <c r="E1634" s="13">
        <f t="shared" si="25"/>
        <v>192</v>
      </c>
      <c r="F1634" s="9">
        <v>192</v>
      </c>
    </row>
    <row r="1635" spans="1:6" x14ac:dyDescent="0.3">
      <c r="A1635" s="4" t="s">
        <v>983</v>
      </c>
      <c r="B1635" s="4" t="s">
        <v>1431</v>
      </c>
      <c r="C1635" s="5">
        <v>3</v>
      </c>
      <c r="D1635" s="13">
        <v>17.3</v>
      </c>
      <c r="E1635" s="13">
        <f t="shared" si="25"/>
        <v>51.900000000000006</v>
      </c>
      <c r="F1635" s="9">
        <v>51.9</v>
      </c>
    </row>
    <row r="1636" spans="1:6" x14ac:dyDescent="0.3">
      <c r="A1636" s="4" t="s">
        <v>983</v>
      </c>
      <c r="B1636" s="4" t="s">
        <v>1432</v>
      </c>
      <c r="C1636" s="5">
        <v>1</v>
      </c>
      <c r="D1636" s="13">
        <v>54.5</v>
      </c>
      <c r="E1636" s="13">
        <f t="shared" si="25"/>
        <v>54.5</v>
      </c>
      <c r="F1636" s="9">
        <v>54.5</v>
      </c>
    </row>
    <row r="1637" spans="1:6" x14ac:dyDescent="0.3">
      <c r="A1637" s="4" t="s">
        <v>983</v>
      </c>
      <c r="B1637" s="4" t="s">
        <v>693</v>
      </c>
      <c r="C1637" s="5">
        <v>4</v>
      </c>
      <c r="D1637" s="13">
        <v>108.92</v>
      </c>
      <c r="E1637" s="13">
        <f t="shared" si="25"/>
        <v>435.68</v>
      </c>
      <c r="F1637" s="9">
        <v>435.68</v>
      </c>
    </row>
    <row r="1638" spans="1:6" x14ac:dyDescent="0.3">
      <c r="A1638" s="4" t="s">
        <v>983</v>
      </c>
      <c r="B1638" s="4" t="s">
        <v>1433</v>
      </c>
      <c r="C1638" s="5">
        <v>1</v>
      </c>
      <c r="D1638" s="13">
        <v>259.52999999999997</v>
      </c>
      <c r="E1638" s="13">
        <f t="shared" si="25"/>
        <v>259.52999999999997</v>
      </c>
      <c r="F1638" s="9">
        <v>259.52999999999997</v>
      </c>
    </row>
    <row r="1639" spans="1:6" x14ac:dyDescent="0.3">
      <c r="A1639" s="4" t="s">
        <v>983</v>
      </c>
      <c r="B1639" s="4" t="s">
        <v>1434</v>
      </c>
      <c r="C1639" s="5">
        <v>5</v>
      </c>
      <c r="D1639" s="13">
        <v>69.475999999999999</v>
      </c>
      <c r="E1639" s="13">
        <f t="shared" si="25"/>
        <v>347.38</v>
      </c>
      <c r="F1639" s="9">
        <v>347.38</v>
      </c>
    </row>
    <row r="1640" spans="1:6" x14ac:dyDescent="0.3">
      <c r="A1640" s="4" t="s">
        <v>983</v>
      </c>
      <c r="B1640" s="4" t="s">
        <v>1435</v>
      </c>
      <c r="C1640" s="5">
        <v>1</v>
      </c>
      <c r="D1640" s="13">
        <v>395</v>
      </c>
      <c r="E1640" s="13">
        <f t="shared" si="25"/>
        <v>395</v>
      </c>
      <c r="F1640" s="9">
        <v>395</v>
      </c>
    </row>
    <row r="1641" spans="1:6" x14ac:dyDescent="0.3">
      <c r="A1641" s="4" t="s">
        <v>983</v>
      </c>
      <c r="B1641" s="4" t="s">
        <v>1436</v>
      </c>
      <c r="C1641" s="5">
        <v>4</v>
      </c>
      <c r="D1641" s="13">
        <v>22.8</v>
      </c>
      <c r="E1641" s="13">
        <f t="shared" si="25"/>
        <v>91.2</v>
      </c>
      <c r="F1641" s="9">
        <v>91.2</v>
      </c>
    </row>
    <row r="1642" spans="1:6" x14ac:dyDescent="0.3">
      <c r="A1642" s="4" t="s">
        <v>983</v>
      </c>
      <c r="B1642" s="4" t="s">
        <v>697</v>
      </c>
      <c r="C1642" s="5">
        <v>2</v>
      </c>
      <c r="D1642" s="13">
        <v>300.2</v>
      </c>
      <c r="E1642" s="13">
        <f t="shared" si="25"/>
        <v>600.4</v>
      </c>
      <c r="F1642" s="9">
        <v>600.4</v>
      </c>
    </row>
    <row r="1643" spans="1:6" x14ac:dyDescent="0.3">
      <c r="A1643" s="4" t="s">
        <v>983</v>
      </c>
      <c r="B1643" s="4" t="s">
        <v>698</v>
      </c>
      <c r="C1643" s="5">
        <v>2</v>
      </c>
      <c r="D1643" s="13">
        <v>38.270000000000003</v>
      </c>
      <c r="E1643" s="13">
        <f t="shared" si="25"/>
        <v>76.540000000000006</v>
      </c>
      <c r="F1643" s="9">
        <v>76.540000000000006</v>
      </c>
    </row>
    <row r="1644" spans="1:6" x14ac:dyDescent="0.3">
      <c r="A1644" s="4" t="s">
        <v>983</v>
      </c>
      <c r="B1644" s="4" t="s">
        <v>1437</v>
      </c>
      <c r="C1644" s="5">
        <v>1</v>
      </c>
      <c r="D1644" s="13">
        <v>483.6</v>
      </c>
      <c r="E1644" s="13">
        <f t="shared" si="25"/>
        <v>483.6</v>
      </c>
      <c r="F1644" s="9">
        <v>483.6</v>
      </c>
    </row>
    <row r="1645" spans="1:6" x14ac:dyDescent="0.3">
      <c r="A1645" s="4" t="s">
        <v>983</v>
      </c>
      <c r="B1645" s="4" t="s">
        <v>1438</v>
      </c>
      <c r="C1645" s="5">
        <v>1</v>
      </c>
      <c r="D1645" s="13">
        <v>162.66</v>
      </c>
      <c r="E1645" s="13">
        <f t="shared" si="25"/>
        <v>162.66</v>
      </c>
      <c r="F1645" s="9">
        <v>162.66</v>
      </c>
    </row>
    <row r="1646" spans="1:6" x14ac:dyDescent="0.3">
      <c r="A1646" s="4" t="s">
        <v>983</v>
      </c>
      <c r="B1646" s="4" t="s">
        <v>1439</v>
      </c>
      <c r="C1646" s="5">
        <v>1</v>
      </c>
      <c r="D1646" s="13">
        <v>114.82</v>
      </c>
      <c r="E1646" s="13">
        <f t="shared" si="25"/>
        <v>114.82</v>
      </c>
      <c r="F1646" s="9">
        <v>114.82</v>
      </c>
    </row>
    <row r="1647" spans="1:6" x14ac:dyDescent="0.3">
      <c r="A1647" s="4" t="s">
        <v>983</v>
      </c>
      <c r="B1647" s="4" t="s">
        <v>1440</v>
      </c>
      <c r="C1647" s="5">
        <v>1</v>
      </c>
      <c r="D1647" s="13">
        <v>124.02</v>
      </c>
      <c r="E1647" s="13">
        <f t="shared" si="25"/>
        <v>124.02</v>
      </c>
      <c r="F1647" s="9">
        <v>124.02</v>
      </c>
    </row>
    <row r="1648" spans="1:6" x14ac:dyDescent="0.3">
      <c r="A1648" s="4" t="s">
        <v>983</v>
      </c>
      <c r="B1648" s="4" t="s">
        <v>703</v>
      </c>
      <c r="C1648" s="5">
        <v>15</v>
      </c>
      <c r="D1648" s="13">
        <v>86.320000000000007</v>
      </c>
      <c r="E1648" s="13">
        <f t="shared" si="25"/>
        <v>1294.8000000000002</v>
      </c>
      <c r="F1648" s="9">
        <v>1294.8000000000002</v>
      </c>
    </row>
    <row r="1649" spans="1:6" x14ac:dyDescent="0.3">
      <c r="A1649" s="4" t="s">
        <v>983</v>
      </c>
      <c r="B1649" s="4" t="s">
        <v>1441</v>
      </c>
      <c r="C1649" s="5">
        <v>4</v>
      </c>
      <c r="D1649" s="13">
        <v>122.8</v>
      </c>
      <c r="E1649" s="13">
        <f t="shared" si="25"/>
        <v>491.2</v>
      </c>
      <c r="F1649" s="9">
        <v>491.2</v>
      </c>
    </row>
    <row r="1650" spans="1:6" x14ac:dyDescent="0.3">
      <c r="A1650" s="4" t="s">
        <v>983</v>
      </c>
      <c r="B1650" s="4" t="s">
        <v>1442</v>
      </c>
      <c r="C1650" s="5">
        <v>5</v>
      </c>
      <c r="D1650" s="13">
        <v>43.6</v>
      </c>
      <c r="E1650" s="13">
        <f t="shared" si="25"/>
        <v>218</v>
      </c>
      <c r="F1650" s="9">
        <v>218</v>
      </c>
    </row>
    <row r="1651" spans="1:6" x14ac:dyDescent="0.3">
      <c r="A1651" s="4" t="s">
        <v>983</v>
      </c>
      <c r="B1651" s="4" t="s">
        <v>1443</v>
      </c>
      <c r="C1651" s="5">
        <v>4</v>
      </c>
      <c r="D1651" s="13">
        <v>5.625</v>
      </c>
      <c r="E1651" s="13">
        <f t="shared" si="25"/>
        <v>22.5</v>
      </c>
      <c r="F1651" s="9">
        <v>22.5</v>
      </c>
    </row>
    <row r="1652" spans="1:6" x14ac:dyDescent="0.3">
      <c r="A1652" s="4" t="s">
        <v>983</v>
      </c>
      <c r="B1652" s="4" t="s">
        <v>1444</v>
      </c>
      <c r="C1652" s="5">
        <v>1</v>
      </c>
      <c r="D1652" s="13">
        <v>180.9</v>
      </c>
      <c r="E1652" s="13">
        <f t="shared" si="25"/>
        <v>180.9</v>
      </c>
      <c r="F1652" s="9">
        <v>180.9</v>
      </c>
    </row>
    <row r="1653" spans="1:6" x14ac:dyDescent="0.3">
      <c r="A1653" s="4" t="s">
        <v>983</v>
      </c>
      <c r="B1653" s="4" t="s">
        <v>1445</v>
      </c>
      <c r="C1653" s="5">
        <v>1</v>
      </c>
      <c r="D1653" s="13">
        <v>237.38</v>
      </c>
      <c r="E1653" s="13">
        <f t="shared" si="25"/>
        <v>237.38</v>
      </c>
      <c r="F1653" s="9">
        <v>237.38</v>
      </c>
    </row>
    <row r="1654" spans="1:6" x14ac:dyDescent="0.3">
      <c r="A1654" s="4" t="s">
        <v>983</v>
      </c>
      <c r="B1654" s="4" t="s">
        <v>1446</v>
      </c>
      <c r="C1654" s="5">
        <v>4</v>
      </c>
      <c r="D1654" s="13">
        <v>36.200000000000003</v>
      </c>
      <c r="E1654" s="13">
        <f t="shared" si="25"/>
        <v>144.80000000000001</v>
      </c>
      <c r="F1654" s="9">
        <v>144.80000000000001</v>
      </c>
    </row>
    <row r="1655" spans="1:6" x14ac:dyDescent="0.3">
      <c r="A1655" s="4" t="s">
        <v>983</v>
      </c>
      <c r="B1655" s="4" t="s">
        <v>714</v>
      </c>
      <c r="C1655" s="5">
        <v>15</v>
      </c>
      <c r="D1655" s="13">
        <v>26.610000000000003</v>
      </c>
      <c r="E1655" s="13">
        <f t="shared" si="25"/>
        <v>399.15000000000003</v>
      </c>
      <c r="F1655" s="9">
        <v>399.15000000000003</v>
      </c>
    </row>
    <row r="1656" spans="1:6" x14ac:dyDescent="0.3">
      <c r="A1656" s="4" t="s">
        <v>983</v>
      </c>
      <c r="B1656" s="4" t="s">
        <v>1447</v>
      </c>
      <c r="C1656" s="5">
        <v>1</v>
      </c>
      <c r="D1656" s="13">
        <v>97.5</v>
      </c>
      <c r="E1656" s="13">
        <f t="shared" si="25"/>
        <v>97.5</v>
      </c>
      <c r="F1656" s="9">
        <v>97.5</v>
      </c>
    </row>
    <row r="1657" spans="1:6" x14ac:dyDescent="0.3">
      <c r="A1657" s="4" t="s">
        <v>983</v>
      </c>
      <c r="B1657" s="4" t="s">
        <v>1448</v>
      </c>
      <c r="C1657" s="5">
        <v>5</v>
      </c>
      <c r="D1657" s="13">
        <v>43.3</v>
      </c>
      <c r="E1657" s="13">
        <f t="shared" si="25"/>
        <v>216.5</v>
      </c>
      <c r="F1657" s="9">
        <v>216.5</v>
      </c>
    </row>
    <row r="1658" spans="1:6" x14ac:dyDescent="0.3">
      <c r="A1658" s="4" t="s">
        <v>983</v>
      </c>
      <c r="B1658" s="4" t="s">
        <v>1449</v>
      </c>
      <c r="C1658" s="5">
        <v>1</v>
      </c>
      <c r="D1658" s="13">
        <v>33.6</v>
      </c>
      <c r="E1658" s="13">
        <f t="shared" si="25"/>
        <v>33.6</v>
      </c>
      <c r="F1658" s="9">
        <v>33.6</v>
      </c>
    </row>
    <row r="1659" spans="1:6" x14ac:dyDescent="0.3">
      <c r="A1659" s="4" t="s">
        <v>983</v>
      </c>
      <c r="B1659" s="4" t="s">
        <v>1450</v>
      </c>
      <c r="C1659" s="5">
        <v>1</v>
      </c>
      <c r="D1659" s="13">
        <v>48.5</v>
      </c>
      <c r="E1659" s="13">
        <f t="shared" si="25"/>
        <v>48.5</v>
      </c>
      <c r="F1659" s="9">
        <v>48.5</v>
      </c>
    </row>
    <row r="1660" spans="1:6" x14ac:dyDescent="0.3">
      <c r="A1660" s="4" t="s">
        <v>983</v>
      </c>
      <c r="B1660" s="4" t="s">
        <v>1451</v>
      </c>
      <c r="C1660" s="5">
        <v>5</v>
      </c>
      <c r="D1660" s="13">
        <v>37.200000000000003</v>
      </c>
      <c r="E1660" s="13">
        <f t="shared" si="25"/>
        <v>186</v>
      </c>
      <c r="F1660" s="9">
        <v>186</v>
      </c>
    </row>
    <row r="1661" spans="1:6" x14ac:dyDescent="0.3">
      <c r="A1661" s="4" t="s">
        <v>983</v>
      </c>
      <c r="B1661" s="4" t="s">
        <v>1452</v>
      </c>
      <c r="C1661" s="5">
        <v>4</v>
      </c>
      <c r="D1661" s="13">
        <v>56.5</v>
      </c>
      <c r="E1661" s="13">
        <f t="shared" si="25"/>
        <v>226</v>
      </c>
      <c r="F1661" s="9">
        <v>226</v>
      </c>
    </row>
    <row r="1662" spans="1:6" x14ac:dyDescent="0.3">
      <c r="A1662" s="4" t="s">
        <v>983</v>
      </c>
      <c r="B1662" s="4" t="s">
        <v>1453</v>
      </c>
      <c r="C1662" s="5">
        <v>1</v>
      </c>
      <c r="D1662" s="13">
        <v>107</v>
      </c>
      <c r="E1662" s="13">
        <f t="shared" si="25"/>
        <v>107</v>
      </c>
      <c r="F1662" s="9">
        <v>107</v>
      </c>
    </row>
    <row r="1663" spans="1:6" x14ac:dyDescent="0.3">
      <c r="A1663" s="4" t="s">
        <v>983</v>
      </c>
      <c r="B1663" s="4" t="s">
        <v>1454</v>
      </c>
      <c r="C1663" s="5">
        <v>2</v>
      </c>
      <c r="D1663" s="13">
        <v>93.7</v>
      </c>
      <c r="E1663" s="13">
        <f t="shared" si="25"/>
        <v>187.4</v>
      </c>
      <c r="F1663" s="9">
        <v>187.4</v>
      </c>
    </row>
    <row r="1664" spans="1:6" x14ac:dyDescent="0.3">
      <c r="A1664" s="4" t="s">
        <v>983</v>
      </c>
      <c r="B1664" s="4" t="s">
        <v>1455</v>
      </c>
      <c r="C1664" s="5">
        <v>4</v>
      </c>
      <c r="D1664" s="13">
        <v>22.79</v>
      </c>
      <c r="E1664" s="13">
        <f t="shared" si="25"/>
        <v>91.16</v>
      </c>
      <c r="F1664" s="9">
        <v>91.16</v>
      </c>
    </row>
    <row r="1665" spans="1:6" x14ac:dyDescent="0.3">
      <c r="A1665" s="4" t="s">
        <v>983</v>
      </c>
      <c r="B1665" s="4" t="s">
        <v>1456</v>
      </c>
      <c r="C1665" s="5">
        <v>1</v>
      </c>
      <c r="D1665" s="13">
        <v>240.5</v>
      </c>
      <c r="E1665" s="13">
        <f t="shared" si="25"/>
        <v>240.5</v>
      </c>
      <c r="F1665" s="9">
        <v>240.5</v>
      </c>
    </row>
    <row r="1666" spans="1:6" x14ac:dyDescent="0.3">
      <c r="A1666" s="4" t="s">
        <v>983</v>
      </c>
      <c r="B1666" s="4" t="s">
        <v>1457</v>
      </c>
      <c r="C1666" s="5">
        <v>1</v>
      </c>
      <c r="D1666" s="13">
        <v>298</v>
      </c>
      <c r="E1666" s="13">
        <f t="shared" si="25"/>
        <v>298</v>
      </c>
      <c r="F1666" s="9">
        <v>298</v>
      </c>
    </row>
    <row r="1667" spans="1:6" x14ac:dyDescent="0.3">
      <c r="A1667" s="4" t="s">
        <v>983</v>
      </c>
      <c r="B1667" s="4" t="s">
        <v>1458</v>
      </c>
      <c r="C1667" s="5">
        <v>20</v>
      </c>
      <c r="D1667" s="13">
        <v>3.4</v>
      </c>
      <c r="E1667" s="13">
        <f t="shared" ref="E1667:E1730" si="26">D1667*C1667</f>
        <v>68</v>
      </c>
      <c r="F1667" s="9">
        <v>68</v>
      </c>
    </row>
    <row r="1668" spans="1:6" x14ac:dyDescent="0.3">
      <c r="A1668" s="4" t="s">
        <v>983</v>
      </c>
      <c r="B1668" s="4" t="s">
        <v>1459</v>
      </c>
      <c r="C1668" s="5">
        <v>1</v>
      </c>
      <c r="D1668" s="13">
        <v>424.55</v>
      </c>
      <c r="E1668" s="13">
        <f t="shared" si="26"/>
        <v>424.55</v>
      </c>
      <c r="F1668" s="9">
        <v>424.55</v>
      </c>
    </row>
    <row r="1669" spans="1:6" x14ac:dyDescent="0.3">
      <c r="A1669" s="4" t="s">
        <v>983</v>
      </c>
      <c r="B1669" s="4" t="s">
        <v>1460</v>
      </c>
      <c r="C1669" s="5">
        <v>10</v>
      </c>
      <c r="D1669" s="13">
        <v>35.049999999999997</v>
      </c>
      <c r="E1669" s="13">
        <f t="shared" si="26"/>
        <v>350.5</v>
      </c>
      <c r="F1669" s="9">
        <v>350.5</v>
      </c>
    </row>
    <row r="1670" spans="1:6" x14ac:dyDescent="0.3">
      <c r="A1670" s="4" t="s">
        <v>983</v>
      </c>
      <c r="B1670" s="4" t="s">
        <v>724</v>
      </c>
      <c r="C1670" s="5">
        <v>30</v>
      </c>
      <c r="D1670" s="13">
        <v>5.1599999999999993</v>
      </c>
      <c r="E1670" s="13">
        <f t="shared" si="26"/>
        <v>154.79999999999998</v>
      </c>
      <c r="F1670" s="9">
        <v>154.79999999999998</v>
      </c>
    </row>
    <row r="1671" spans="1:6" x14ac:dyDescent="0.3">
      <c r="A1671" s="4" t="s">
        <v>983</v>
      </c>
      <c r="B1671" s="4" t="s">
        <v>1461</v>
      </c>
      <c r="C1671" s="5">
        <v>2</v>
      </c>
      <c r="D1671" s="13">
        <v>112</v>
      </c>
      <c r="E1671" s="13">
        <f t="shared" si="26"/>
        <v>224</v>
      </c>
      <c r="F1671" s="9">
        <v>224</v>
      </c>
    </row>
    <row r="1672" spans="1:6" x14ac:dyDescent="0.3">
      <c r="A1672" s="4" t="s">
        <v>983</v>
      </c>
      <c r="B1672" s="4" t="s">
        <v>726</v>
      </c>
      <c r="C1672" s="5">
        <v>30</v>
      </c>
      <c r="D1672" s="13">
        <v>5.1599999999999993</v>
      </c>
      <c r="E1672" s="13">
        <f t="shared" si="26"/>
        <v>154.79999999999998</v>
      </c>
      <c r="F1672" s="9">
        <v>154.79999999999998</v>
      </c>
    </row>
    <row r="1673" spans="1:6" x14ac:dyDescent="0.3">
      <c r="A1673" s="4" t="s">
        <v>983</v>
      </c>
      <c r="B1673" s="4" t="s">
        <v>1462</v>
      </c>
      <c r="C1673" s="5">
        <v>1</v>
      </c>
      <c r="D1673" s="13">
        <v>42.5</v>
      </c>
      <c r="E1673" s="13">
        <f t="shared" si="26"/>
        <v>42.5</v>
      </c>
      <c r="F1673" s="9">
        <v>42.5</v>
      </c>
    </row>
    <row r="1674" spans="1:6" x14ac:dyDescent="0.3">
      <c r="A1674" s="4" t="s">
        <v>983</v>
      </c>
      <c r="B1674" s="4" t="s">
        <v>1463</v>
      </c>
      <c r="C1674" s="5">
        <v>2</v>
      </c>
      <c r="D1674" s="13">
        <v>22.1</v>
      </c>
      <c r="E1674" s="13">
        <f t="shared" si="26"/>
        <v>44.2</v>
      </c>
      <c r="F1674" s="9">
        <v>44.2</v>
      </c>
    </row>
    <row r="1675" spans="1:6" x14ac:dyDescent="0.3">
      <c r="A1675" s="4" t="s">
        <v>983</v>
      </c>
      <c r="B1675" s="4" t="s">
        <v>732</v>
      </c>
      <c r="C1675" s="5">
        <v>1</v>
      </c>
      <c r="D1675" s="13">
        <v>111.8</v>
      </c>
      <c r="E1675" s="13">
        <f t="shared" si="26"/>
        <v>111.8</v>
      </c>
      <c r="F1675" s="9">
        <v>111.8</v>
      </c>
    </row>
    <row r="1676" spans="1:6" x14ac:dyDescent="0.3">
      <c r="A1676" s="4" t="s">
        <v>983</v>
      </c>
      <c r="B1676" s="4" t="s">
        <v>1464</v>
      </c>
      <c r="C1676" s="5">
        <v>1</v>
      </c>
      <c r="D1676" s="13">
        <v>27.7</v>
      </c>
      <c r="E1676" s="13">
        <f t="shared" si="26"/>
        <v>27.7</v>
      </c>
      <c r="F1676" s="9">
        <v>27.7</v>
      </c>
    </row>
    <row r="1677" spans="1:6" x14ac:dyDescent="0.3">
      <c r="A1677" s="4" t="s">
        <v>983</v>
      </c>
      <c r="B1677" s="4" t="s">
        <v>1465</v>
      </c>
      <c r="C1677" s="5">
        <v>2</v>
      </c>
      <c r="D1677" s="13">
        <v>60.2</v>
      </c>
      <c r="E1677" s="13">
        <f t="shared" si="26"/>
        <v>120.4</v>
      </c>
      <c r="F1677" s="9">
        <v>120.4</v>
      </c>
    </row>
    <row r="1678" spans="1:6" x14ac:dyDescent="0.3">
      <c r="A1678" s="4" t="s">
        <v>983</v>
      </c>
      <c r="B1678" s="4" t="s">
        <v>741</v>
      </c>
      <c r="C1678" s="5">
        <v>2</v>
      </c>
      <c r="D1678" s="13">
        <v>25</v>
      </c>
      <c r="E1678" s="13">
        <f t="shared" si="26"/>
        <v>50</v>
      </c>
      <c r="F1678" s="9">
        <v>50</v>
      </c>
    </row>
    <row r="1679" spans="1:6" x14ac:dyDescent="0.3">
      <c r="A1679" s="4" t="s">
        <v>983</v>
      </c>
      <c r="B1679" s="4" t="s">
        <v>746</v>
      </c>
      <c r="C1679" s="5">
        <v>2</v>
      </c>
      <c r="D1679" s="13">
        <v>13.75</v>
      </c>
      <c r="E1679" s="13">
        <f t="shared" si="26"/>
        <v>27.5</v>
      </c>
      <c r="F1679" s="9">
        <v>27.5</v>
      </c>
    </row>
    <row r="1680" spans="1:6" x14ac:dyDescent="0.3">
      <c r="A1680" s="4" t="s">
        <v>983</v>
      </c>
      <c r="B1680" s="4" t="s">
        <v>1466</v>
      </c>
      <c r="C1680" s="5">
        <v>1</v>
      </c>
      <c r="D1680" s="13">
        <v>12.1</v>
      </c>
      <c r="E1680" s="13">
        <f t="shared" si="26"/>
        <v>12.1</v>
      </c>
      <c r="F1680" s="9">
        <v>12.1</v>
      </c>
    </row>
    <row r="1681" spans="1:6" x14ac:dyDescent="0.3">
      <c r="A1681" s="4" t="s">
        <v>983</v>
      </c>
      <c r="B1681" s="4" t="s">
        <v>748</v>
      </c>
      <c r="C1681" s="5">
        <v>2</v>
      </c>
      <c r="D1681" s="13">
        <v>462.85</v>
      </c>
      <c r="E1681" s="13">
        <f t="shared" si="26"/>
        <v>925.7</v>
      </c>
      <c r="F1681" s="9">
        <v>925.7</v>
      </c>
    </row>
    <row r="1682" spans="1:6" x14ac:dyDescent="0.3">
      <c r="A1682" s="4" t="s">
        <v>983</v>
      </c>
      <c r="B1682" s="4" t="s">
        <v>1467</v>
      </c>
      <c r="C1682" s="5">
        <v>3</v>
      </c>
      <c r="D1682" s="13">
        <v>478</v>
      </c>
      <c r="E1682" s="13">
        <f t="shared" si="26"/>
        <v>1434</v>
      </c>
      <c r="F1682" s="9">
        <v>1434</v>
      </c>
    </row>
    <row r="1683" spans="1:6" x14ac:dyDescent="0.3">
      <c r="A1683" s="4" t="s">
        <v>983</v>
      </c>
      <c r="B1683" s="4" t="s">
        <v>1468</v>
      </c>
      <c r="C1683" s="5">
        <v>1</v>
      </c>
      <c r="D1683" s="13">
        <v>136.5</v>
      </c>
      <c r="E1683" s="13">
        <f t="shared" si="26"/>
        <v>136.5</v>
      </c>
      <c r="F1683" s="9">
        <v>136.5</v>
      </c>
    </row>
    <row r="1684" spans="1:6" x14ac:dyDescent="0.3">
      <c r="A1684" s="4" t="s">
        <v>983</v>
      </c>
      <c r="B1684" s="4" t="s">
        <v>1469</v>
      </c>
      <c r="C1684" s="5">
        <v>1</v>
      </c>
      <c r="D1684" s="13">
        <v>72.05</v>
      </c>
      <c r="E1684" s="13">
        <f t="shared" si="26"/>
        <v>72.05</v>
      </c>
      <c r="F1684" s="9">
        <v>72.05</v>
      </c>
    </row>
    <row r="1685" spans="1:6" x14ac:dyDescent="0.3">
      <c r="A1685" s="4" t="s">
        <v>983</v>
      </c>
      <c r="B1685" s="4" t="s">
        <v>1470</v>
      </c>
      <c r="C1685" s="5">
        <v>3</v>
      </c>
      <c r="D1685" s="13">
        <v>9.9500000000000011</v>
      </c>
      <c r="E1685" s="13">
        <f t="shared" si="26"/>
        <v>29.85</v>
      </c>
      <c r="F1685" s="9">
        <v>29.85</v>
      </c>
    </row>
    <row r="1686" spans="1:6" x14ac:dyDescent="0.3">
      <c r="A1686" s="4" t="s">
        <v>983</v>
      </c>
      <c r="B1686" s="4" t="s">
        <v>1471</v>
      </c>
      <c r="C1686" s="5">
        <v>1</v>
      </c>
      <c r="D1686" s="13">
        <v>44.5</v>
      </c>
      <c r="E1686" s="13">
        <f t="shared" si="26"/>
        <v>44.5</v>
      </c>
      <c r="F1686" s="9">
        <v>44.5</v>
      </c>
    </row>
    <row r="1687" spans="1:6" x14ac:dyDescent="0.3">
      <c r="A1687" s="4" t="s">
        <v>983</v>
      </c>
      <c r="B1687" s="4" t="s">
        <v>1472</v>
      </c>
      <c r="C1687" s="5">
        <v>3</v>
      </c>
      <c r="D1687" s="13">
        <v>335.40000000000003</v>
      </c>
      <c r="E1687" s="13">
        <f t="shared" si="26"/>
        <v>1006.2</v>
      </c>
      <c r="F1687" s="9">
        <v>1006.2</v>
      </c>
    </row>
    <row r="1688" spans="1:6" x14ac:dyDescent="0.3">
      <c r="A1688" s="4" t="s">
        <v>983</v>
      </c>
      <c r="B1688" s="4" t="s">
        <v>1473</v>
      </c>
      <c r="C1688" s="5">
        <v>1</v>
      </c>
      <c r="D1688" s="13">
        <v>58.1</v>
      </c>
      <c r="E1688" s="13">
        <f t="shared" si="26"/>
        <v>58.1</v>
      </c>
      <c r="F1688" s="9">
        <v>58.1</v>
      </c>
    </row>
    <row r="1689" spans="1:6" x14ac:dyDescent="0.3">
      <c r="A1689" s="4" t="s">
        <v>983</v>
      </c>
      <c r="B1689" s="4" t="s">
        <v>1474</v>
      </c>
      <c r="C1689" s="5">
        <v>5</v>
      </c>
      <c r="D1689" s="13">
        <v>53.733999999999995</v>
      </c>
      <c r="E1689" s="13">
        <f t="shared" si="26"/>
        <v>268.66999999999996</v>
      </c>
      <c r="F1689" s="9">
        <v>268.66999999999996</v>
      </c>
    </row>
    <row r="1690" spans="1:6" x14ac:dyDescent="0.3">
      <c r="A1690" s="4" t="s">
        <v>983</v>
      </c>
      <c r="B1690" s="4" t="s">
        <v>1475</v>
      </c>
      <c r="C1690" s="5">
        <v>2</v>
      </c>
      <c r="D1690" s="13">
        <v>41.1</v>
      </c>
      <c r="E1690" s="13">
        <f t="shared" si="26"/>
        <v>82.2</v>
      </c>
      <c r="F1690" s="9">
        <v>82.2</v>
      </c>
    </row>
    <row r="1691" spans="1:6" x14ac:dyDescent="0.3">
      <c r="A1691" s="4" t="s">
        <v>983</v>
      </c>
      <c r="B1691" s="4" t="s">
        <v>1476</v>
      </c>
      <c r="C1691" s="5">
        <v>4</v>
      </c>
      <c r="D1691" s="13">
        <v>26.5</v>
      </c>
      <c r="E1691" s="13">
        <f t="shared" si="26"/>
        <v>106</v>
      </c>
      <c r="F1691" s="9">
        <v>106</v>
      </c>
    </row>
    <row r="1692" spans="1:6" x14ac:dyDescent="0.3">
      <c r="A1692" s="4" t="s">
        <v>983</v>
      </c>
      <c r="B1692" s="4" t="s">
        <v>1477</v>
      </c>
      <c r="C1692" s="5">
        <v>10</v>
      </c>
      <c r="D1692" s="13">
        <v>11.65</v>
      </c>
      <c r="E1692" s="13">
        <f t="shared" si="26"/>
        <v>116.5</v>
      </c>
      <c r="F1692" s="9">
        <v>116.5</v>
      </c>
    </row>
    <row r="1693" spans="1:6" x14ac:dyDescent="0.3">
      <c r="A1693" s="4" t="s">
        <v>983</v>
      </c>
      <c r="B1693" s="4" t="s">
        <v>1478</v>
      </c>
      <c r="C1693" s="5">
        <v>1</v>
      </c>
      <c r="D1693" s="13">
        <v>156</v>
      </c>
      <c r="E1693" s="13">
        <f t="shared" si="26"/>
        <v>156</v>
      </c>
      <c r="F1693" s="9">
        <v>156</v>
      </c>
    </row>
    <row r="1694" spans="1:6" x14ac:dyDescent="0.3">
      <c r="A1694" s="4" t="s">
        <v>983</v>
      </c>
      <c r="B1694" s="4" t="s">
        <v>768</v>
      </c>
      <c r="C1694" s="5">
        <v>1</v>
      </c>
      <c r="D1694" s="13">
        <v>89.6</v>
      </c>
      <c r="E1694" s="13">
        <f t="shared" si="26"/>
        <v>89.6</v>
      </c>
      <c r="F1694" s="9">
        <v>89.6</v>
      </c>
    </row>
    <row r="1695" spans="1:6" x14ac:dyDescent="0.3">
      <c r="A1695" s="4" t="s">
        <v>983</v>
      </c>
      <c r="B1695" s="4" t="s">
        <v>1479</v>
      </c>
      <c r="C1695" s="5">
        <v>1</v>
      </c>
      <c r="D1695" s="13">
        <v>34.4</v>
      </c>
      <c r="E1695" s="13">
        <f t="shared" si="26"/>
        <v>34.4</v>
      </c>
      <c r="F1695" s="9">
        <v>34.4</v>
      </c>
    </row>
    <row r="1696" spans="1:6" x14ac:dyDescent="0.3">
      <c r="A1696" s="4" t="s">
        <v>983</v>
      </c>
      <c r="B1696" s="4" t="s">
        <v>1480</v>
      </c>
      <c r="C1696" s="5">
        <v>2</v>
      </c>
      <c r="D1696" s="13">
        <v>183</v>
      </c>
      <c r="E1696" s="13">
        <f t="shared" si="26"/>
        <v>366</v>
      </c>
      <c r="F1696" s="9">
        <v>366</v>
      </c>
    </row>
    <row r="1697" spans="1:6" x14ac:dyDescent="0.3">
      <c r="A1697" s="4" t="s">
        <v>983</v>
      </c>
      <c r="B1697" s="4" t="s">
        <v>1481</v>
      </c>
      <c r="C1697" s="5">
        <v>10</v>
      </c>
      <c r="D1697" s="13">
        <v>16.399999999999999</v>
      </c>
      <c r="E1697" s="13">
        <f t="shared" si="26"/>
        <v>164</v>
      </c>
      <c r="F1697" s="9">
        <v>164</v>
      </c>
    </row>
    <row r="1698" spans="1:6" x14ac:dyDescent="0.3">
      <c r="A1698" s="4" t="s">
        <v>983</v>
      </c>
      <c r="B1698" s="4" t="s">
        <v>1482</v>
      </c>
      <c r="C1698" s="5">
        <v>2</v>
      </c>
      <c r="D1698" s="13">
        <v>46.2</v>
      </c>
      <c r="E1698" s="13">
        <f t="shared" si="26"/>
        <v>92.4</v>
      </c>
      <c r="F1698" s="9">
        <v>92.4</v>
      </c>
    </row>
    <row r="1699" spans="1:6" x14ac:dyDescent="0.3">
      <c r="A1699" s="4" t="s">
        <v>983</v>
      </c>
      <c r="B1699" s="4" t="s">
        <v>1483</v>
      </c>
      <c r="C1699" s="5">
        <v>5</v>
      </c>
      <c r="D1699" s="13">
        <v>1.3</v>
      </c>
      <c r="E1699" s="13">
        <f t="shared" si="26"/>
        <v>6.5</v>
      </c>
      <c r="F1699" s="9">
        <v>6.5</v>
      </c>
    </row>
    <row r="1700" spans="1:6" x14ac:dyDescent="0.3">
      <c r="A1700" s="4" t="s">
        <v>983</v>
      </c>
      <c r="B1700" s="4" t="s">
        <v>772</v>
      </c>
      <c r="C1700" s="5">
        <v>2</v>
      </c>
      <c r="D1700" s="13">
        <v>158.44</v>
      </c>
      <c r="E1700" s="13">
        <f t="shared" si="26"/>
        <v>316.88</v>
      </c>
      <c r="F1700" s="9">
        <v>316.88</v>
      </c>
    </row>
    <row r="1701" spans="1:6" x14ac:dyDescent="0.3">
      <c r="A1701" s="4" t="s">
        <v>983</v>
      </c>
      <c r="B1701" s="4" t="s">
        <v>773</v>
      </c>
      <c r="C1701" s="5">
        <v>1</v>
      </c>
      <c r="D1701" s="13">
        <v>550</v>
      </c>
      <c r="E1701" s="13">
        <f t="shared" si="26"/>
        <v>550</v>
      </c>
      <c r="F1701" s="9">
        <v>550</v>
      </c>
    </row>
    <row r="1702" spans="1:6" x14ac:dyDescent="0.3">
      <c r="A1702" s="4" t="s">
        <v>983</v>
      </c>
      <c r="B1702" s="4" t="s">
        <v>777</v>
      </c>
      <c r="C1702" s="5">
        <v>2</v>
      </c>
      <c r="D1702" s="13">
        <v>171</v>
      </c>
      <c r="E1702" s="13">
        <f t="shared" si="26"/>
        <v>342</v>
      </c>
      <c r="F1702" s="9">
        <v>342</v>
      </c>
    </row>
    <row r="1703" spans="1:6" x14ac:dyDescent="0.3">
      <c r="A1703" s="4" t="s">
        <v>983</v>
      </c>
      <c r="B1703" s="4" t="s">
        <v>1484</v>
      </c>
      <c r="C1703" s="5">
        <v>-2</v>
      </c>
      <c r="D1703" s="13">
        <v>951.06</v>
      </c>
      <c r="E1703" s="13">
        <f t="shared" si="26"/>
        <v>-1902.12</v>
      </c>
      <c r="F1703" s="9">
        <v>-1902.12</v>
      </c>
    </row>
    <row r="1704" spans="1:6" x14ac:dyDescent="0.3">
      <c r="A1704" s="4" t="s">
        <v>983</v>
      </c>
      <c r="B1704" s="4" t="s">
        <v>778</v>
      </c>
      <c r="C1704" s="5">
        <v>1</v>
      </c>
      <c r="D1704" s="13">
        <v>103.5</v>
      </c>
      <c r="E1704" s="13">
        <f t="shared" si="26"/>
        <v>103.5</v>
      </c>
      <c r="F1704" s="9">
        <v>103.5</v>
      </c>
    </row>
    <row r="1705" spans="1:6" x14ac:dyDescent="0.3">
      <c r="A1705" s="4" t="s">
        <v>983</v>
      </c>
      <c r="B1705" s="4" t="s">
        <v>783</v>
      </c>
      <c r="C1705" s="5">
        <v>2</v>
      </c>
      <c r="D1705" s="13">
        <v>175.5</v>
      </c>
      <c r="E1705" s="13">
        <f t="shared" si="26"/>
        <v>351</v>
      </c>
      <c r="F1705" s="9">
        <v>351</v>
      </c>
    </row>
    <row r="1706" spans="1:6" x14ac:dyDescent="0.3">
      <c r="A1706" s="4" t="s">
        <v>983</v>
      </c>
      <c r="B1706" s="4" t="s">
        <v>1485</v>
      </c>
      <c r="C1706" s="5">
        <v>1</v>
      </c>
      <c r="D1706" s="13">
        <v>77.2</v>
      </c>
      <c r="E1706" s="13">
        <f t="shared" si="26"/>
        <v>77.2</v>
      </c>
      <c r="F1706" s="9">
        <v>77.2</v>
      </c>
    </row>
    <row r="1707" spans="1:6" x14ac:dyDescent="0.3">
      <c r="A1707" s="4" t="s">
        <v>983</v>
      </c>
      <c r="B1707" s="4" t="s">
        <v>1486</v>
      </c>
      <c r="C1707" s="5">
        <v>1</v>
      </c>
      <c r="D1707" s="13">
        <v>335.5</v>
      </c>
      <c r="E1707" s="13">
        <f t="shared" si="26"/>
        <v>335.5</v>
      </c>
      <c r="F1707" s="9">
        <v>335.5</v>
      </c>
    </row>
    <row r="1708" spans="1:6" x14ac:dyDescent="0.3">
      <c r="A1708" s="4" t="s">
        <v>983</v>
      </c>
      <c r="B1708" s="4" t="s">
        <v>1487</v>
      </c>
      <c r="C1708" s="5">
        <v>20</v>
      </c>
      <c r="D1708" s="13">
        <v>5.2299999999999995</v>
      </c>
      <c r="E1708" s="13">
        <f t="shared" si="26"/>
        <v>104.6</v>
      </c>
      <c r="F1708" s="9">
        <v>104.6</v>
      </c>
    </row>
    <row r="1709" spans="1:6" x14ac:dyDescent="0.3">
      <c r="A1709" s="4" t="s">
        <v>983</v>
      </c>
      <c r="B1709" s="4" t="s">
        <v>1488</v>
      </c>
      <c r="C1709" s="5">
        <v>20</v>
      </c>
      <c r="D1709" s="13">
        <v>123.68000000000002</v>
      </c>
      <c r="E1709" s="13">
        <f t="shared" si="26"/>
        <v>2473.6000000000004</v>
      </c>
      <c r="F1709" s="9">
        <v>2473.6000000000004</v>
      </c>
    </row>
    <row r="1710" spans="1:6" x14ac:dyDescent="0.3">
      <c r="A1710" s="4" t="s">
        <v>983</v>
      </c>
      <c r="B1710" s="4" t="s">
        <v>785</v>
      </c>
      <c r="C1710" s="5">
        <v>40</v>
      </c>
      <c r="D1710" s="13">
        <v>63.58</v>
      </c>
      <c r="E1710" s="13">
        <f t="shared" si="26"/>
        <v>2543.1999999999998</v>
      </c>
      <c r="F1710" s="9">
        <v>2543.1999999999998</v>
      </c>
    </row>
    <row r="1711" spans="1:6" x14ac:dyDescent="0.3">
      <c r="A1711" s="4" t="s">
        <v>983</v>
      </c>
      <c r="B1711" s="4" t="s">
        <v>1489</v>
      </c>
      <c r="C1711" s="5">
        <v>1</v>
      </c>
      <c r="D1711" s="13">
        <v>73.5</v>
      </c>
      <c r="E1711" s="13">
        <f t="shared" si="26"/>
        <v>73.5</v>
      </c>
      <c r="F1711" s="9">
        <v>73.5</v>
      </c>
    </row>
    <row r="1712" spans="1:6" x14ac:dyDescent="0.3">
      <c r="A1712" s="4" t="s">
        <v>983</v>
      </c>
      <c r="B1712" s="4" t="s">
        <v>786</v>
      </c>
      <c r="C1712" s="5">
        <v>6</v>
      </c>
      <c r="D1712" s="13">
        <v>42.44</v>
      </c>
      <c r="E1712" s="13">
        <f t="shared" si="26"/>
        <v>254.64</v>
      </c>
      <c r="F1712" s="9">
        <v>254.64</v>
      </c>
    </row>
    <row r="1713" spans="1:6" x14ac:dyDescent="0.3">
      <c r="A1713" s="4" t="s">
        <v>983</v>
      </c>
      <c r="B1713" s="4" t="s">
        <v>1490</v>
      </c>
      <c r="C1713" s="5">
        <v>1</v>
      </c>
      <c r="D1713" s="13">
        <v>476</v>
      </c>
      <c r="E1713" s="13">
        <f t="shared" si="26"/>
        <v>476</v>
      </c>
      <c r="F1713" s="9">
        <v>476</v>
      </c>
    </row>
    <row r="1714" spans="1:6" x14ac:dyDescent="0.3">
      <c r="A1714" s="4" t="s">
        <v>983</v>
      </c>
      <c r="B1714" s="4" t="s">
        <v>1491</v>
      </c>
      <c r="C1714" s="5">
        <v>1</v>
      </c>
      <c r="D1714" s="13">
        <v>363</v>
      </c>
      <c r="E1714" s="13">
        <f t="shared" si="26"/>
        <v>363</v>
      </c>
      <c r="F1714" s="9">
        <v>363</v>
      </c>
    </row>
    <row r="1715" spans="1:6" x14ac:dyDescent="0.3">
      <c r="A1715" s="4" t="s">
        <v>983</v>
      </c>
      <c r="B1715" s="4" t="s">
        <v>1492</v>
      </c>
      <c r="C1715" s="5">
        <v>1</v>
      </c>
      <c r="D1715" s="13">
        <v>30.19</v>
      </c>
      <c r="E1715" s="13">
        <f t="shared" si="26"/>
        <v>30.19</v>
      </c>
      <c r="F1715" s="9">
        <v>30.19</v>
      </c>
    </row>
    <row r="1716" spans="1:6" x14ac:dyDescent="0.3">
      <c r="A1716" s="4" t="s">
        <v>983</v>
      </c>
      <c r="B1716" s="4" t="s">
        <v>1493</v>
      </c>
      <c r="C1716" s="5">
        <v>1</v>
      </c>
      <c r="D1716" s="13">
        <v>52</v>
      </c>
      <c r="E1716" s="13">
        <f t="shared" si="26"/>
        <v>52</v>
      </c>
      <c r="F1716" s="9">
        <v>52</v>
      </c>
    </row>
    <row r="1717" spans="1:6" x14ac:dyDescent="0.3">
      <c r="A1717" s="4" t="s">
        <v>983</v>
      </c>
      <c r="B1717" s="4" t="s">
        <v>787</v>
      </c>
      <c r="C1717" s="5">
        <v>2</v>
      </c>
      <c r="D1717" s="13">
        <v>49.21</v>
      </c>
      <c r="E1717" s="13">
        <f t="shared" si="26"/>
        <v>98.42</v>
      </c>
      <c r="F1717" s="9">
        <v>98.42</v>
      </c>
    </row>
    <row r="1718" spans="1:6" x14ac:dyDescent="0.3">
      <c r="A1718" s="4" t="s">
        <v>983</v>
      </c>
      <c r="B1718" s="4" t="s">
        <v>1494</v>
      </c>
      <c r="C1718" s="5">
        <v>2</v>
      </c>
      <c r="D1718" s="13">
        <v>5.14</v>
      </c>
      <c r="E1718" s="13">
        <f t="shared" si="26"/>
        <v>10.28</v>
      </c>
      <c r="F1718" s="9">
        <v>10.28</v>
      </c>
    </row>
    <row r="1719" spans="1:6" x14ac:dyDescent="0.3">
      <c r="A1719" s="4" t="s">
        <v>983</v>
      </c>
      <c r="B1719" s="4" t="s">
        <v>1495</v>
      </c>
      <c r="C1719" s="5">
        <v>2</v>
      </c>
      <c r="D1719" s="13">
        <v>36.5</v>
      </c>
      <c r="E1719" s="13">
        <f t="shared" si="26"/>
        <v>73</v>
      </c>
      <c r="F1719" s="9">
        <v>73</v>
      </c>
    </row>
    <row r="1720" spans="1:6" x14ac:dyDescent="0.3">
      <c r="A1720" s="4" t="s">
        <v>983</v>
      </c>
      <c r="B1720" s="4" t="s">
        <v>1496</v>
      </c>
      <c r="C1720" s="5">
        <v>1</v>
      </c>
      <c r="D1720" s="13">
        <v>102</v>
      </c>
      <c r="E1720" s="13">
        <f t="shared" si="26"/>
        <v>102</v>
      </c>
      <c r="F1720" s="9">
        <v>102</v>
      </c>
    </row>
    <row r="1721" spans="1:6" x14ac:dyDescent="0.3">
      <c r="A1721" s="4" t="s">
        <v>983</v>
      </c>
      <c r="B1721" s="4" t="s">
        <v>1497</v>
      </c>
      <c r="C1721" s="5">
        <v>4</v>
      </c>
      <c r="D1721" s="13">
        <v>30.19</v>
      </c>
      <c r="E1721" s="13">
        <f t="shared" si="26"/>
        <v>120.76</v>
      </c>
      <c r="F1721" s="9">
        <v>120.76</v>
      </c>
    </row>
    <row r="1722" spans="1:6" x14ac:dyDescent="0.3">
      <c r="A1722" s="4" t="s">
        <v>983</v>
      </c>
      <c r="B1722" s="4" t="s">
        <v>1498</v>
      </c>
      <c r="C1722" s="5">
        <v>1</v>
      </c>
      <c r="D1722" s="13">
        <v>167.56</v>
      </c>
      <c r="E1722" s="13">
        <f t="shared" si="26"/>
        <v>167.56</v>
      </c>
      <c r="F1722" s="9">
        <v>167.56</v>
      </c>
    </row>
    <row r="1723" spans="1:6" x14ac:dyDescent="0.3">
      <c r="A1723" s="4" t="s">
        <v>983</v>
      </c>
      <c r="B1723" s="4" t="s">
        <v>1499</v>
      </c>
      <c r="C1723" s="5">
        <v>2</v>
      </c>
      <c r="D1723" s="13">
        <v>208</v>
      </c>
      <c r="E1723" s="13">
        <f t="shared" si="26"/>
        <v>416</v>
      </c>
      <c r="F1723" s="9">
        <v>416</v>
      </c>
    </row>
    <row r="1724" spans="1:6" x14ac:dyDescent="0.3">
      <c r="A1724" s="4" t="s">
        <v>983</v>
      </c>
      <c r="B1724" s="4" t="s">
        <v>1500</v>
      </c>
      <c r="C1724" s="5">
        <v>1</v>
      </c>
      <c r="D1724" s="13">
        <v>166.26</v>
      </c>
      <c r="E1724" s="13">
        <f t="shared" si="26"/>
        <v>166.26</v>
      </c>
      <c r="F1724" s="9">
        <v>166.26</v>
      </c>
    </row>
    <row r="1725" spans="1:6" x14ac:dyDescent="0.3">
      <c r="A1725" s="4" t="s">
        <v>983</v>
      </c>
      <c r="B1725" s="4" t="s">
        <v>1501</v>
      </c>
      <c r="C1725" s="5">
        <v>1</v>
      </c>
      <c r="D1725" s="13">
        <v>54.1</v>
      </c>
      <c r="E1725" s="13">
        <f t="shared" si="26"/>
        <v>54.1</v>
      </c>
      <c r="F1725" s="9">
        <v>54.1</v>
      </c>
    </row>
    <row r="1726" spans="1:6" x14ac:dyDescent="0.3">
      <c r="A1726" s="4" t="s">
        <v>983</v>
      </c>
      <c r="B1726" s="4" t="s">
        <v>1502</v>
      </c>
      <c r="C1726" s="5">
        <v>1</v>
      </c>
      <c r="D1726" s="13">
        <v>34</v>
      </c>
      <c r="E1726" s="13">
        <f t="shared" si="26"/>
        <v>34</v>
      </c>
      <c r="F1726" s="9">
        <v>34</v>
      </c>
    </row>
    <row r="1727" spans="1:6" x14ac:dyDescent="0.3">
      <c r="A1727" s="4" t="s">
        <v>983</v>
      </c>
      <c r="B1727" s="4" t="s">
        <v>1503</v>
      </c>
      <c r="C1727" s="5">
        <v>1</v>
      </c>
      <c r="D1727" s="13">
        <v>30.19</v>
      </c>
      <c r="E1727" s="13">
        <f t="shared" si="26"/>
        <v>30.19</v>
      </c>
      <c r="F1727" s="9">
        <v>30.19</v>
      </c>
    </row>
    <row r="1728" spans="1:6" x14ac:dyDescent="0.3">
      <c r="A1728" s="4" t="s">
        <v>983</v>
      </c>
      <c r="B1728" s="4" t="s">
        <v>1504</v>
      </c>
      <c r="C1728" s="5">
        <v>1</v>
      </c>
      <c r="D1728" s="13">
        <v>137.5</v>
      </c>
      <c r="E1728" s="13">
        <f t="shared" si="26"/>
        <v>137.5</v>
      </c>
      <c r="F1728" s="9">
        <v>137.5</v>
      </c>
    </row>
    <row r="1729" spans="1:6" x14ac:dyDescent="0.3">
      <c r="A1729" s="4" t="s">
        <v>983</v>
      </c>
      <c r="B1729" s="4" t="s">
        <v>791</v>
      </c>
      <c r="C1729" s="5">
        <v>2</v>
      </c>
      <c r="D1729" s="13">
        <v>183.62</v>
      </c>
      <c r="E1729" s="13">
        <f t="shared" si="26"/>
        <v>367.24</v>
      </c>
      <c r="F1729" s="9">
        <v>367.24</v>
      </c>
    </row>
    <row r="1730" spans="1:6" x14ac:dyDescent="0.3">
      <c r="A1730" s="4" t="s">
        <v>983</v>
      </c>
      <c r="B1730" s="4" t="s">
        <v>1505</v>
      </c>
      <c r="C1730" s="5">
        <v>7</v>
      </c>
      <c r="D1730" s="13">
        <v>224</v>
      </c>
      <c r="E1730" s="13">
        <f t="shared" si="26"/>
        <v>1568</v>
      </c>
      <c r="F1730" s="9">
        <v>1568</v>
      </c>
    </row>
    <row r="1731" spans="1:6" x14ac:dyDescent="0.3">
      <c r="A1731" s="4" t="s">
        <v>983</v>
      </c>
      <c r="B1731" s="4" t="s">
        <v>1506</v>
      </c>
      <c r="C1731" s="5">
        <v>2</v>
      </c>
      <c r="D1731" s="13">
        <v>48</v>
      </c>
      <c r="E1731" s="13">
        <f t="shared" ref="E1731:E1794" si="27">D1731*C1731</f>
        <v>96</v>
      </c>
      <c r="F1731" s="9">
        <v>96</v>
      </c>
    </row>
    <row r="1732" spans="1:6" x14ac:dyDescent="0.3">
      <c r="A1732" s="4" t="s">
        <v>983</v>
      </c>
      <c r="B1732" s="4" t="s">
        <v>1507</v>
      </c>
      <c r="C1732" s="5">
        <v>2</v>
      </c>
      <c r="D1732" s="13">
        <v>22.75</v>
      </c>
      <c r="E1732" s="13">
        <f t="shared" si="27"/>
        <v>45.5</v>
      </c>
      <c r="F1732" s="9">
        <v>45.5</v>
      </c>
    </row>
    <row r="1733" spans="1:6" x14ac:dyDescent="0.3">
      <c r="A1733" s="4" t="s">
        <v>983</v>
      </c>
      <c r="B1733" s="4" t="s">
        <v>796</v>
      </c>
      <c r="C1733" s="5">
        <v>2</v>
      </c>
      <c r="D1733" s="13">
        <v>326.11</v>
      </c>
      <c r="E1733" s="13">
        <f t="shared" si="27"/>
        <v>652.22</v>
      </c>
      <c r="F1733" s="9">
        <v>652.22</v>
      </c>
    </row>
    <row r="1734" spans="1:6" x14ac:dyDescent="0.3">
      <c r="A1734" s="4" t="s">
        <v>983</v>
      </c>
      <c r="B1734" s="4" t="s">
        <v>1508</v>
      </c>
      <c r="C1734" s="5">
        <v>1</v>
      </c>
      <c r="D1734" s="13">
        <v>30.19</v>
      </c>
      <c r="E1734" s="13">
        <f t="shared" si="27"/>
        <v>30.19</v>
      </c>
      <c r="F1734" s="9">
        <v>30.19</v>
      </c>
    </row>
    <row r="1735" spans="1:6" x14ac:dyDescent="0.3">
      <c r="A1735" s="4" t="s">
        <v>983</v>
      </c>
      <c r="B1735" s="4" t="s">
        <v>798</v>
      </c>
      <c r="C1735" s="5">
        <v>1</v>
      </c>
      <c r="D1735" s="13">
        <v>96</v>
      </c>
      <c r="E1735" s="13">
        <f t="shared" si="27"/>
        <v>96</v>
      </c>
      <c r="F1735" s="9">
        <v>96</v>
      </c>
    </row>
    <row r="1736" spans="1:6" x14ac:dyDescent="0.3">
      <c r="A1736" s="4" t="s">
        <v>983</v>
      </c>
      <c r="B1736" s="4" t="s">
        <v>800</v>
      </c>
      <c r="C1736" s="5">
        <v>3</v>
      </c>
      <c r="D1736" s="13">
        <v>50.35</v>
      </c>
      <c r="E1736" s="13">
        <f t="shared" si="27"/>
        <v>151.05000000000001</v>
      </c>
      <c r="F1736" s="9">
        <v>151.05000000000001</v>
      </c>
    </row>
    <row r="1737" spans="1:6" x14ac:dyDescent="0.3">
      <c r="A1737" s="4" t="s">
        <v>983</v>
      </c>
      <c r="B1737" s="4" t="s">
        <v>1509</v>
      </c>
      <c r="C1737" s="5">
        <v>3</v>
      </c>
      <c r="D1737" s="13">
        <v>160.64000000000001</v>
      </c>
      <c r="E1737" s="13">
        <f t="shared" si="27"/>
        <v>481.92000000000007</v>
      </c>
      <c r="F1737" s="9">
        <v>481.92</v>
      </c>
    </row>
    <row r="1738" spans="1:6" x14ac:dyDescent="0.3">
      <c r="A1738" s="4" t="s">
        <v>983</v>
      </c>
      <c r="B1738" s="4" t="s">
        <v>1510</v>
      </c>
      <c r="C1738" s="5">
        <v>1</v>
      </c>
      <c r="D1738" s="13">
        <v>72.400000000000006</v>
      </c>
      <c r="E1738" s="13">
        <f t="shared" si="27"/>
        <v>72.400000000000006</v>
      </c>
      <c r="F1738" s="9">
        <v>72.400000000000006</v>
      </c>
    </row>
    <row r="1739" spans="1:6" x14ac:dyDescent="0.3">
      <c r="A1739" s="4" t="s">
        <v>983</v>
      </c>
      <c r="B1739" s="4" t="s">
        <v>807</v>
      </c>
      <c r="C1739" s="5">
        <v>1</v>
      </c>
      <c r="D1739" s="13">
        <v>202.5</v>
      </c>
      <c r="E1739" s="13">
        <f t="shared" si="27"/>
        <v>202.5</v>
      </c>
      <c r="F1739" s="9">
        <v>202.5</v>
      </c>
    </row>
    <row r="1740" spans="1:6" x14ac:dyDescent="0.3">
      <c r="A1740" s="4" t="s">
        <v>983</v>
      </c>
      <c r="B1740" s="4" t="s">
        <v>1511</v>
      </c>
      <c r="C1740" s="5">
        <v>1</v>
      </c>
      <c r="D1740" s="13">
        <v>24.1</v>
      </c>
      <c r="E1740" s="13">
        <f t="shared" si="27"/>
        <v>24.1</v>
      </c>
      <c r="F1740" s="9">
        <v>24.1</v>
      </c>
    </row>
    <row r="1741" spans="1:6" x14ac:dyDescent="0.3">
      <c r="A1741" s="4" t="s">
        <v>983</v>
      </c>
      <c r="B1741" s="4" t="s">
        <v>1512</v>
      </c>
      <c r="C1741" s="5">
        <v>3</v>
      </c>
      <c r="D1741" s="13">
        <v>68.899999999999991</v>
      </c>
      <c r="E1741" s="13">
        <f t="shared" si="27"/>
        <v>206.7</v>
      </c>
      <c r="F1741" s="9">
        <v>206.7</v>
      </c>
    </row>
    <row r="1742" spans="1:6" x14ac:dyDescent="0.3">
      <c r="A1742" s="4" t="s">
        <v>983</v>
      </c>
      <c r="B1742" s="4" t="s">
        <v>1513</v>
      </c>
      <c r="C1742" s="5">
        <v>160</v>
      </c>
      <c r="D1742" s="13">
        <v>0.55999999999999994</v>
      </c>
      <c r="E1742" s="13">
        <f t="shared" si="27"/>
        <v>89.6</v>
      </c>
      <c r="F1742" s="9">
        <v>89.6</v>
      </c>
    </row>
    <row r="1743" spans="1:6" x14ac:dyDescent="0.3">
      <c r="A1743" s="4" t="s">
        <v>983</v>
      </c>
      <c r="B1743" s="4" t="s">
        <v>1514</v>
      </c>
      <c r="C1743" s="5">
        <v>12</v>
      </c>
      <c r="D1743" s="13">
        <v>136.35</v>
      </c>
      <c r="E1743" s="13">
        <f t="shared" si="27"/>
        <v>1636.1999999999998</v>
      </c>
      <c r="F1743" s="9">
        <v>1636.2</v>
      </c>
    </row>
    <row r="1744" spans="1:6" x14ac:dyDescent="0.3">
      <c r="A1744" s="4" t="s">
        <v>983</v>
      </c>
      <c r="B1744" s="4" t="s">
        <v>1515</v>
      </c>
      <c r="C1744" s="5">
        <v>2</v>
      </c>
      <c r="D1744" s="13">
        <v>91.11</v>
      </c>
      <c r="E1744" s="13">
        <f t="shared" si="27"/>
        <v>182.22</v>
      </c>
      <c r="F1744" s="9">
        <v>182.22</v>
      </c>
    </row>
    <row r="1745" spans="1:6" x14ac:dyDescent="0.3">
      <c r="A1745" s="4" t="s">
        <v>983</v>
      </c>
      <c r="B1745" s="4" t="s">
        <v>1516</v>
      </c>
      <c r="C1745" s="5">
        <v>1</v>
      </c>
      <c r="D1745" s="13">
        <v>37.799999999999997</v>
      </c>
      <c r="E1745" s="13">
        <f t="shared" si="27"/>
        <v>37.799999999999997</v>
      </c>
      <c r="F1745" s="9">
        <v>37.799999999999997</v>
      </c>
    </row>
    <row r="1746" spans="1:6" x14ac:dyDescent="0.3">
      <c r="A1746" s="4" t="s">
        <v>983</v>
      </c>
      <c r="B1746" s="4" t="s">
        <v>1517</v>
      </c>
      <c r="C1746" s="5">
        <v>2</v>
      </c>
      <c r="D1746" s="13">
        <v>30.19</v>
      </c>
      <c r="E1746" s="13">
        <f t="shared" si="27"/>
        <v>60.38</v>
      </c>
      <c r="F1746" s="9">
        <v>60.38</v>
      </c>
    </row>
    <row r="1747" spans="1:6" x14ac:dyDescent="0.3">
      <c r="A1747" s="4" t="s">
        <v>983</v>
      </c>
      <c r="B1747" s="4" t="s">
        <v>1518</v>
      </c>
      <c r="C1747" s="5">
        <v>1</v>
      </c>
      <c r="D1747" s="13">
        <v>226</v>
      </c>
      <c r="E1747" s="13">
        <f t="shared" si="27"/>
        <v>226</v>
      </c>
      <c r="F1747" s="9">
        <v>226</v>
      </c>
    </row>
    <row r="1748" spans="1:6" x14ac:dyDescent="0.3">
      <c r="A1748" s="4" t="s">
        <v>983</v>
      </c>
      <c r="B1748" s="4" t="s">
        <v>1519</v>
      </c>
      <c r="C1748" s="5">
        <v>1</v>
      </c>
      <c r="D1748" s="13">
        <v>141</v>
      </c>
      <c r="E1748" s="13">
        <f t="shared" si="27"/>
        <v>141</v>
      </c>
      <c r="F1748" s="9">
        <v>141</v>
      </c>
    </row>
    <row r="1749" spans="1:6" x14ac:dyDescent="0.3">
      <c r="A1749" s="4" t="s">
        <v>983</v>
      </c>
      <c r="B1749" s="4" t="s">
        <v>811</v>
      </c>
      <c r="C1749" s="5">
        <v>2</v>
      </c>
      <c r="D1749" s="13">
        <v>157.87</v>
      </c>
      <c r="E1749" s="13">
        <f t="shared" si="27"/>
        <v>315.74</v>
      </c>
      <c r="F1749" s="9">
        <v>315.74</v>
      </c>
    </row>
    <row r="1750" spans="1:6" x14ac:dyDescent="0.3">
      <c r="A1750" s="4" t="s">
        <v>983</v>
      </c>
      <c r="B1750" s="4" t="s">
        <v>813</v>
      </c>
      <c r="C1750" s="5">
        <v>1</v>
      </c>
      <c r="D1750" s="13">
        <v>249.6</v>
      </c>
      <c r="E1750" s="13">
        <f t="shared" si="27"/>
        <v>249.6</v>
      </c>
      <c r="F1750" s="9">
        <v>249.6</v>
      </c>
    </row>
    <row r="1751" spans="1:6" x14ac:dyDescent="0.3">
      <c r="A1751" s="4" t="s">
        <v>983</v>
      </c>
      <c r="B1751" s="4" t="s">
        <v>1520</v>
      </c>
      <c r="C1751" s="5">
        <v>1</v>
      </c>
      <c r="D1751" s="13">
        <v>26.9</v>
      </c>
      <c r="E1751" s="13">
        <f t="shared" si="27"/>
        <v>26.9</v>
      </c>
      <c r="F1751" s="9">
        <v>26.9</v>
      </c>
    </row>
    <row r="1752" spans="1:6" x14ac:dyDescent="0.3">
      <c r="A1752" s="4" t="s">
        <v>983</v>
      </c>
      <c r="B1752" s="4" t="s">
        <v>1521</v>
      </c>
      <c r="C1752" s="5">
        <v>1</v>
      </c>
      <c r="D1752" s="13">
        <v>285.83999999999997</v>
      </c>
      <c r="E1752" s="13">
        <f t="shared" si="27"/>
        <v>285.83999999999997</v>
      </c>
      <c r="F1752" s="9">
        <v>285.83999999999997</v>
      </c>
    </row>
    <row r="1753" spans="1:6" x14ac:dyDescent="0.3">
      <c r="A1753" s="4" t="s">
        <v>983</v>
      </c>
      <c r="B1753" s="4" t="s">
        <v>816</v>
      </c>
      <c r="C1753" s="5">
        <v>14</v>
      </c>
      <c r="D1753" s="13">
        <v>111.24571428571429</v>
      </c>
      <c r="E1753" s="13">
        <f t="shared" si="27"/>
        <v>1557.44</v>
      </c>
      <c r="F1753" s="9">
        <v>1557.44</v>
      </c>
    </row>
    <row r="1754" spans="1:6" x14ac:dyDescent="0.3">
      <c r="A1754" s="4" t="s">
        <v>983</v>
      </c>
      <c r="B1754" s="4" t="s">
        <v>1522</v>
      </c>
      <c r="C1754" s="5">
        <v>2</v>
      </c>
      <c r="D1754" s="13">
        <v>114</v>
      </c>
      <c r="E1754" s="13">
        <f t="shared" si="27"/>
        <v>228</v>
      </c>
      <c r="F1754" s="9">
        <v>228</v>
      </c>
    </row>
    <row r="1755" spans="1:6" x14ac:dyDescent="0.3">
      <c r="A1755" s="4" t="s">
        <v>983</v>
      </c>
      <c r="B1755" s="4" t="s">
        <v>822</v>
      </c>
      <c r="C1755" s="5">
        <v>5</v>
      </c>
      <c r="D1755" s="13">
        <v>75.789999999999992</v>
      </c>
      <c r="E1755" s="13">
        <f t="shared" si="27"/>
        <v>378.94999999999993</v>
      </c>
      <c r="F1755" s="9">
        <v>378.95</v>
      </c>
    </row>
    <row r="1756" spans="1:6" x14ac:dyDescent="0.3">
      <c r="A1756" s="4" t="s">
        <v>983</v>
      </c>
      <c r="B1756" s="4" t="s">
        <v>823</v>
      </c>
      <c r="C1756" s="5">
        <v>3</v>
      </c>
      <c r="D1756" s="13">
        <v>143.5</v>
      </c>
      <c r="E1756" s="13">
        <f t="shared" si="27"/>
        <v>430.5</v>
      </c>
      <c r="F1756" s="9">
        <v>430.5</v>
      </c>
    </row>
    <row r="1757" spans="1:6" x14ac:dyDescent="0.3">
      <c r="A1757" s="4" t="s">
        <v>983</v>
      </c>
      <c r="B1757" s="4" t="s">
        <v>1523</v>
      </c>
      <c r="C1757" s="5">
        <v>1</v>
      </c>
      <c r="D1757" s="13">
        <v>47.8</v>
      </c>
      <c r="E1757" s="13">
        <f t="shared" si="27"/>
        <v>47.8</v>
      </c>
      <c r="F1757" s="9">
        <v>47.8</v>
      </c>
    </row>
    <row r="1758" spans="1:6" x14ac:dyDescent="0.3">
      <c r="A1758" s="4" t="s">
        <v>983</v>
      </c>
      <c r="B1758" s="4" t="s">
        <v>827</v>
      </c>
      <c r="C1758" s="5">
        <v>9</v>
      </c>
      <c r="D1758" s="13">
        <v>152.06</v>
      </c>
      <c r="E1758" s="13">
        <f t="shared" si="27"/>
        <v>1368.54</v>
      </c>
      <c r="F1758" s="9">
        <v>1368.54</v>
      </c>
    </row>
    <row r="1759" spans="1:6" x14ac:dyDescent="0.3">
      <c r="A1759" s="4" t="s">
        <v>983</v>
      </c>
      <c r="B1759" s="4" t="s">
        <v>1524</v>
      </c>
      <c r="C1759" s="5">
        <v>2</v>
      </c>
      <c r="D1759" s="13">
        <v>66.77</v>
      </c>
      <c r="E1759" s="13">
        <f t="shared" si="27"/>
        <v>133.54</v>
      </c>
      <c r="F1759" s="9">
        <v>133.54</v>
      </c>
    </row>
    <row r="1760" spans="1:6" x14ac:dyDescent="0.3">
      <c r="A1760" s="4" t="s">
        <v>983</v>
      </c>
      <c r="B1760" s="4" t="s">
        <v>1525</v>
      </c>
      <c r="C1760" s="5">
        <v>1</v>
      </c>
      <c r="D1760" s="13">
        <v>856.57</v>
      </c>
      <c r="E1760" s="13">
        <f t="shared" si="27"/>
        <v>856.57</v>
      </c>
      <c r="F1760" s="9">
        <v>856.57</v>
      </c>
    </row>
    <row r="1761" spans="1:6" x14ac:dyDescent="0.3">
      <c r="A1761" s="4" t="s">
        <v>983</v>
      </c>
      <c r="B1761" s="4" t="s">
        <v>1526</v>
      </c>
      <c r="C1761" s="5">
        <v>5</v>
      </c>
      <c r="D1761" s="13">
        <v>22.9</v>
      </c>
      <c r="E1761" s="13">
        <f t="shared" si="27"/>
        <v>114.5</v>
      </c>
      <c r="F1761" s="9">
        <v>114.5</v>
      </c>
    </row>
    <row r="1762" spans="1:6" x14ac:dyDescent="0.3">
      <c r="A1762" s="4" t="s">
        <v>983</v>
      </c>
      <c r="B1762" s="4" t="s">
        <v>829</v>
      </c>
      <c r="C1762" s="5">
        <v>2</v>
      </c>
      <c r="D1762" s="13">
        <v>40.590000000000003</v>
      </c>
      <c r="E1762" s="13">
        <f t="shared" si="27"/>
        <v>81.180000000000007</v>
      </c>
      <c r="F1762" s="9">
        <v>81.180000000000007</v>
      </c>
    </row>
    <row r="1763" spans="1:6" x14ac:dyDescent="0.3">
      <c r="A1763" s="4" t="s">
        <v>983</v>
      </c>
      <c r="B1763" s="4" t="s">
        <v>1527</v>
      </c>
      <c r="C1763" s="5">
        <v>1</v>
      </c>
      <c r="D1763" s="13">
        <v>272</v>
      </c>
      <c r="E1763" s="13">
        <f t="shared" si="27"/>
        <v>272</v>
      </c>
      <c r="F1763" s="9">
        <v>272</v>
      </c>
    </row>
    <row r="1764" spans="1:6" x14ac:dyDescent="0.3">
      <c r="A1764" s="4" t="s">
        <v>983</v>
      </c>
      <c r="B1764" s="4" t="s">
        <v>1528</v>
      </c>
      <c r="C1764" s="5">
        <v>1</v>
      </c>
      <c r="D1764" s="13">
        <v>60.2</v>
      </c>
      <c r="E1764" s="13">
        <f t="shared" si="27"/>
        <v>60.2</v>
      </c>
      <c r="F1764" s="9">
        <v>60.2</v>
      </c>
    </row>
    <row r="1765" spans="1:6" x14ac:dyDescent="0.3">
      <c r="A1765" s="4" t="s">
        <v>983</v>
      </c>
      <c r="B1765" s="4" t="s">
        <v>1529</v>
      </c>
      <c r="C1765" s="5">
        <v>1</v>
      </c>
      <c r="D1765" s="13">
        <v>261.3</v>
      </c>
      <c r="E1765" s="13">
        <f t="shared" si="27"/>
        <v>261.3</v>
      </c>
      <c r="F1765" s="9">
        <v>261.3</v>
      </c>
    </row>
    <row r="1766" spans="1:6" x14ac:dyDescent="0.3">
      <c r="A1766" s="4" t="s">
        <v>983</v>
      </c>
      <c r="B1766" s="4" t="s">
        <v>1530</v>
      </c>
      <c r="C1766" s="5">
        <v>2</v>
      </c>
      <c r="D1766" s="13">
        <v>28.8</v>
      </c>
      <c r="E1766" s="13">
        <f t="shared" si="27"/>
        <v>57.6</v>
      </c>
      <c r="F1766" s="9">
        <v>57.6</v>
      </c>
    </row>
    <row r="1767" spans="1:6" x14ac:dyDescent="0.3">
      <c r="A1767" s="4" t="s">
        <v>983</v>
      </c>
      <c r="B1767" s="4" t="s">
        <v>1531</v>
      </c>
      <c r="C1767" s="5">
        <v>1</v>
      </c>
      <c r="D1767" s="13">
        <v>67.3</v>
      </c>
      <c r="E1767" s="13">
        <f t="shared" si="27"/>
        <v>67.3</v>
      </c>
      <c r="F1767" s="9">
        <v>67.3</v>
      </c>
    </row>
    <row r="1768" spans="1:6" x14ac:dyDescent="0.3">
      <c r="A1768" s="4" t="s">
        <v>983</v>
      </c>
      <c r="B1768" s="4" t="s">
        <v>1532</v>
      </c>
      <c r="C1768" s="5">
        <v>1</v>
      </c>
      <c r="D1768" s="13">
        <v>69.3</v>
      </c>
      <c r="E1768" s="13">
        <f t="shared" si="27"/>
        <v>69.3</v>
      </c>
      <c r="F1768" s="9">
        <v>69.3</v>
      </c>
    </row>
    <row r="1769" spans="1:6" x14ac:dyDescent="0.3">
      <c r="A1769" s="4" t="s">
        <v>983</v>
      </c>
      <c r="B1769" s="4" t="s">
        <v>834</v>
      </c>
      <c r="C1769" s="5">
        <v>16</v>
      </c>
      <c r="D1769" s="13">
        <v>178.4</v>
      </c>
      <c r="E1769" s="13">
        <f t="shared" si="27"/>
        <v>2854.4</v>
      </c>
      <c r="F1769" s="9">
        <v>2854.4</v>
      </c>
    </row>
    <row r="1770" spans="1:6" x14ac:dyDescent="0.3">
      <c r="A1770" s="4" t="s">
        <v>983</v>
      </c>
      <c r="B1770" s="4" t="s">
        <v>1533</v>
      </c>
      <c r="C1770" s="5">
        <v>8</v>
      </c>
      <c r="D1770" s="13">
        <v>15.84</v>
      </c>
      <c r="E1770" s="13">
        <f t="shared" si="27"/>
        <v>126.72</v>
      </c>
      <c r="F1770" s="9">
        <v>126.72</v>
      </c>
    </row>
    <row r="1771" spans="1:6" x14ac:dyDescent="0.3">
      <c r="A1771" s="4" t="s">
        <v>983</v>
      </c>
      <c r="B1771" s="4" t="s">
        <v>835</v>
      </c>
      <c r="C1771" s="5">
        <v>15</v>
      </c>
      <c r="D1771" s="13">
        <v>61.652666666666661</v>
      </c>
      <c r="E1771" s="13">
        <f t="shared" si="27"/>
        <v>924.79</v>
      </c>
      <c r="F1771" s="9">
        <v>924.79</v>
      </c>
    </row>
    <row r="1772" spans="1:6" x14ac:dyDescent="0.3">
      <c r="A1772" s="4" t="s">
        <v>983</v>
      </c>
      <c r="B1772" s="4" t="s">
        <v>836</v>
      </c>
      <c r="C1772" s="5">
        <v>2</v>
      </c>
      <c r="D1772" s="13">
        <v>122</v>
      </c>
      <c r="E1772" s="13">
        <f t="shared" si="27"/>
        <v>244</v>
      </c>
      <c r="F1772" s="9">
        <v>244</v>
      </c>
    </row>
    <row r="1773" spans="1:6" x14ac:dyDescent="0.3">
      <c r="A1773" s="4" t="s">
        <v>983</v>
      </c>
      <c r="B1773" s="4" t="s">
        <v>1534</v>
      </c>
      <c r="C1773" s="5">
        <v>1</v>
      </c>
      <c r="D1773" s="13">
        <v>82.5</v>
      </c>
      <c r="E1773" s="13">
        <f t="shared" si="27"/>
        <v>82.5</v>
      </c>
      <c r="F1773" s="9">
        <v>82.5</v>
      </c>
    </row>
    <row r="1774" spans="1:6" x14ac:dyDescent="0.3">
      <c r="A1774" s="4" t="s">
        <v>983</v>
      </c>
      <c r="B1774" s="4" t="s">
        <v>1535</v>
      </c>
      <c r="C1774" s="5">
        <v>1</v>
      </c>
      <c r="D1774" s="13">
        <v>29.7</v>
      </c>
      <c r="E1774" s="13">
        <f t="shared" si="27"/>
        <v>29.7</v>
      </c>
      <c r="F1774" s="9">
        <v>29.7</v>
      </c>
    </row>
    <row r="1775" spans="1:6" x14ac:dyDescent="0.3">
      <c r="A1775" s="4" t="s">
        <v>983</v>
      </c>
      <c r="B1775" s="4" t="s">
        <v>1536</v>
      </c>
      <c r="C1775" s="5">
        <v>5</v>
      </c>
      <c r="D1775" s="13">
        <v>444.43</v>
      </c>
      <c r="E1775" s="13">
        <f t="shared" si="27"/>
        <v>2222.15</v>
      </c>
      <c r="F1775" s="9">
        <v>2222.15</v>
      </c>
    </row>
    <row r="1776" spans="1:6" x14ac:dyDescent="0.3">
      <c r="A1776" s="4" t="s">
        <v>983</v>
      </c>
      <c r="B1776" s="4" t="s">
        <v>841</v>
      </c>
      <c r="C1776" s="5">
        <v>2</v>
      </c>
      <c r="D1776" s="13">
        <v>81.349999999999994</v>
      </c>
      <c r="E1776" s="13">
        <f t="shared" si="27"/>
        <v>162.69999999999999</v>
      </c>
      <c r="F1776" s="9">
        <v>162.69999999999999</v>
      </c>
    </row>
    <row r="1777" spans="1:6" x14ac:dyDescent="0.3">
      <c r="A1777" s="4" t="s">
        <v>983</v>
      </c>
      <c r="B1777" s="4" t="s">
        <v>1537</v>
      </c>
      <c r="C1777" s="5">
        <v>1</v>
      </c>
      <c r="D1777" s="13">
        <v>16.3</v>
      </c>
      <c r="E1777" s="13">
        <f t="shared" si="27"/>
        <v>16.3</v>
      </c>
      <c r="F1777" s="9">
        <v>16.3</v>
      </c>
    </row>
    <row r="1778" spans="1:6" x14ac:dyDescent="0.3">
      <c r="A1778" s="4" t="s">
        <v>983</v>
      </c>
      <c r="B1778" s="4" t="s">
        <v>1538</v>
      </c>
      <c r="C1778" s="5">
        <v>1</v>
      </c>
      <c r="D1778" s="13">
        <v>32.6</v>
      </c>
      <c r="E1778" s="13">
        <f t="shared" si="27"/>
        <v>32.6</v>
      </c>
      <c r="F1778" s="9">
        <v>32.6</v>
      </c>
    </row>
    <row r="1779" spans="1:6" x14ac:dyDescent="0.3">
      <c r="A1779" s="4" t="s">
        <v>983</v>
      </c>
      <c r="B1779" s="4" t="s">
        <v>1539</v>
      </c>
      <c r="C1779" s="5">
        <v>1</v>
      </c>
      <c r="D1779" s="13">
        <v>57.5</v>
      </c>
      <c r="E1779" s="13">
        <f t="shared" si="27"/>
        <v>57.5</v>
      </c>
      <c r="F1779" s="9">
        <v>57.5</v>
      </c>
    </row>
    <row r="1780" spans="1:6" x14ac:dyDescent="0.3">
      <c r="A1780" s="4" t="s">
        <v>983</v>
      </c>
      <c r="B1780" s="4" t="s">
        <v>1540</v>
      </c>
      <c r="C1780" s="5">
        <v>1</v>
      </c>
      <c r="D1780" s="13">
        <v>374.35</v>
      </c>
      <c r="E1780" s="13">
        <f t="shared" si="27"/>
        <v>374.35</v>
      </c>
      <c r="F1780" s="9">
        <v>374.35</v>
      </c>
    </row>
    <row r="1781" spans="1:6" x14ac:dyDescent="0.3">
      <c r="A1781" s="4" t="s">
        <v>983</v>
      </c>
      <c r="B1781" s="4" t="s">
        <v>1541</v>
      </c>
      <c r="C1781" s="5">
        <v>2</v>
      </c>
      <c r="D1781" s="13">
        <v>198</v>
      </c>
      <c r="E1781" s="13">
        <f t="shared" si="27"/>
        <v>396</v>
      </c>
      <c r="F1781" s="9">
        <v>396</v>
      </c>
    </row>
    <row r="1782" spans="1:6" x14ac:dyDescent="0.3">
      <c r="A1782" s="4" t="s">
        <v>983</v>
      </c>
      <c r="B1782" s="4" t="s">
        <v>1542</v>
      </c>
      <c r="C1782" s="5">
        <v>4</v>
      </c>
      <c r="D1782" s="13">
        <v>110.42</v>
      </c>
      <c r="E1782" s="13">
        <f t="shared" si="27"/>
        <v>441.68</v>
      </c>
      <c r="F1782" s="9">
        <v>441.68</v>
      </c>
    </row>
    <row r="1783" spans="1:6" x14ac:dyDescent="0.3">
      <c r="A1783" s="4" t="s">
        <v>983</v>
      </c>
      <c r="B1783" s="4" t="s">
        <v>1543</v>
      </c>
      <c r="C1783" s="5">
        <v>2</v>
      </c>
      <c r="D1783" s="13">
        <v>63.6</v>
      </c>
      <c r="E1783" s="13">
        <f t="shared" si="27"/>
        <v>127.2</v>
      </c>
      <c r="F1783" s="9">
        <v>127.2</v>
      </c>
    </row>
    <row r="1784" spans="1:6" x14ac:dyDescent="0.3">
      <c r="A1784" s="4" t="s">
        <v>983</v>
      </c>
      <c r="B1784" s="4" t="s">
        <v>853</v>
      </c>
      <c r="C1784" s="5">
        <v>2</v>
      </c>
      <c r="D1784" s="13">
        <v>142.38999999999999</v>
      </c>
      <c r="E1784" s="13">
        <f t="shared" si="27"/>
        <v>284.77999999999997</v>
      </c>
      <c r="F1784" s="9">
        <v>284.77999999999997</v>
      </c>
    </row>
    <row r="1785" spans="1:6" x14ac:dyDescent="0.3">
      <c r="A1785" s="4" t="s">
        <v>983</v>
      </c>
      <c r="B1785" s="4" t="s">
        <v>1544</v>
      </c>
      <c r="C1785" s="5">
        <v>7</v>
      </c>
      <c r="D1785" s="13">
        <v>46.93</v>
      </c>
      <c r="E1785" s="13">
        <f t="shared" si="27"/>
        <v>328.51</v>
      </c>
      <c r="F1785" s="9">
        <v>328.51</v>
      </c>
    </row>
    <row r="1786" spans="1:6" x14ac:dyDescent="0.3">
      <c r="A1786" s="4" t="s">
        <v>983</v>
      </c>
      <c r="B1786" s="4" t="s">
        <v>854</v>
      </c>
      <c r="C1786" s="5">
        <v>3</v>
      </c>
      <c r="D1786" s="13">
        <v>131.13333333333335</v>
      </c>
      <c r="E1786" s="13">
        <f t="shared" si="27"/>
        <v>393.40000000000009</v>
      </c>
      <c r="F1786" s="9">
        <v>393.40000000000003</v>
      </c>
    </row>
    <row r="1787" spans="1:6" x14ac:dyDescent="0.3">
      <c r="A1787" s="4" t="s">
        <v>983</v>
      </c>
      <c r="B1787" s="4" t="s">
        <v>1545</v>
      </c>
      <c r="C1787" s="5">
        <v>1</v>
      </c>
      <c r="D1787" s="13">
        <v>142</v>
      </c>
      <c r="E1787" s="13">
        <f t="shared" si="27"/>
        <v>142</v>
      </c>
      <c r="F1787" s="9">
        <v>142</v>
      </c>
    </row>
    <row r="1788" spans="1:6" x14ac:dyDescent="0.3">
      <c r="A1788" s="4" t="s">
        <v>983</v>
      </c>
      <c r="B1788" s="4" t="s">
        <v>856</v>
      </c>
      <c r="C1788" s="5">
        <v>4</v>
      </c>
      <c r="D1788" s="13">
        <v>354</v>
      </c>
      <c r="E1788" s="13">
        <f t="shared" si="27"/>
        <v>1416</v>
      </c>
      <c r="F1788" s="9">
        <v>1416</v>
      </c>
    </row>
    <row r="1789" spans="1:6" x14ac:dyDescent="0.3">
      <c r="A1789" s="4" t="s">
        <v>983</v>
      </c>
      <c r="B1789" s="4" t="s">
        <v>1546</v>
      </c>
      <c r="C1789" s="5">
        <v>1</v>
      </c>
      <c r="D1789" s="13">
        <v>20.9</v>
      </c>
      <c r="E1789" s="13">
        <f t="shared" si="27"/>
        <v>20.9</v>
      </c>
      <c r="F1789" s="9">
        <v>20.9</v>
      </c>
    </row>
    <row r="1790" spans="1:6" x14ac:dyDescent="0.3">
      <c r="A1790" s="4" t="s">
        <v>983</v>
      </c>
      <c r="B1790" s="4" t="s">
        <v>1547</v>
      </c>
      <c r="C1790" s="5">
        <v>1</v>
      </c>
      <c r="D1790" s="13">
        <v>27</v>
      </c>
      <c r="E1790" s="13">
        <f t="shared" si="27"/>
        <v>27</v>
      </c>
      <c r="F1790" s="9">
        <v>27</v>
      </c>
    </row>
    <row r="1791" spans="1:6" x14ac:dyDescent="0.3">
      <c r="A1791" s="4" t="s">
        <v>983</v>
      </c>
      <c r="B1791" s="4" t="s">
        <v>1548</v>
      </c>
      <c r="C1791" s="5">
        <v>3</v>
      </c>
      <c r="D1791" s="13">
        <v>23.599999999999998</v>
      </c>
      <c r="E1791" s="13">
        <f t="shared" si="27"/>
        <v>70.8</v>
      </c>
      <c r="F1791" s="9">
        <v>70.8</v>
      </c>
    </row>
    <row r="1792" spans="1:6" x14ac:dyDescent="0.3">
      <c r="A1792" s="4" t="s">
        <v>983</v>
      </c>
      <c r="B1792" s="4" t="s">
        <v>863</v>
      </c>
      <c r="C1792" s="5">
        <v>1</v>
      </c>
      <c r="D1792" s="13">
        <v>256</v>
      </c>
      <c r="E1792" s="13">
        <f t="shared" si="27"/>
        <v>256</v>
      </c>
      <c r="F1792" s="9">
        <v>256</v>
      </c>
    </row>
    <row r="1793" spans="1:6" x14ac:dyDescent="0.3">
      <c r="A1793" s="4" t="s">
        <v>983</v>
      </c>
      <c r="B1793" s="4" t="s">
        <v>1549</v>
      </c>
      <c r="C1793" s="5">
        <v>4</v>
      </c>
      <c r="D1793" s="13">
        <v>226.63</v>
      </c>
      <c r="E1793" s="13">
        <f t="shared" si="27"/>
        <v>906.52</v>
      </c>
      <c r="F1793" s="9">
        <v>906.52</v>
      </c>
    </row>
    <row r="1794" spans="1:6" x14ac:dyDescent="0.3">
      <c r="A1794" s="4" t="s">
        <v>983</v>
      </c>
      <c r="B1794" s="4" t="s">
        <v>1550</v>
      </c>
      <c r="C1794" s="5">
        <v>4</v>
      </c>
      <c r="D1794" s="13">
        <v>72.95</v>
      </c>
      <c r="E1794" s="13">
        <f t="shared" si="27"/>
        <v>291.8</v>
      </c>
      <c r="F1794" s="9">
        <v>291.8</v>
      </c>
    </row>
    <row r="1795" spans="1:6" x14ac:dyDescent="0.3">
      <c r="A1795" s="4" t="s">
        <v>983</v>
      </c>
      <c r="B1795" s="4" t="s">
        <v>1551</v>
      </c>
      <c r="C1795" s="5">
        <v>1</v>
      </c>
      <c r="D1795" s="13">
        <v>39.1</v>
      </c>
      <c r="E1795" s="13">
        <f t="shared" ref="E1795:E1858" si="28">D1795*C1795</f>
        <v>39.1</v>
      </c>
      <c r="F1795" s="9">
        <v>39.1</v>
      </c>
    </row>
    <row r="1796" spans="1:6" x14ac:dyDescent="0.3">
      <c r="A1796" s="4" t="s">
        <v>983</v>
      </c>
      <c r="B1796" s="4" t="s">
        <v>1552</v>
      </c>
      <c r="C1796" s="5">
        <v>6</v>
      </c>
      <c r="D1796" s="13">
        <v>93.40000000000002</v>
      </c>
      <c r="E1796" s="13">
        <f t="shared" si="28"/>
        <v>560.40000000000009</v>
      </c>
      <c r="F1796" s="9">
        <v>560.40000000000009</v>
      </c>
    </row>
    <row r="1797" spans="1:6" x14ac:dyDescent="0.3">
      <c r="A1797" s="4" t="s">
        <v>983</v>
      </c>
      <c r="B1797" s="4" t="s">
        <v>1553</v>
      </c>
      <c r="C1797" s="5">
        <v>6</v>
      </c>
      <c r="D1797" s="13">
        <v>89.8</v>
      </c>
      <c r="E1797" s="13">
        <f t="shared" si="28"/>
        <v>538.79999999999995</v>
      </c>
      <c r="F1797" s="9">
        <v>538.79999999999995</v>
      </c>
    </row>
    <row r="1798" spans="1:6" x14ac:dyDescent="0.3">
      <c r="A1798" s="4" t="s">
        <v>983</v>
      </c>
      <c r="B1798" s="4" t="s">
        <v>1554</v>
      </c>
      <c r="C1798" s="5">
        <v>3</v>
      </c>
      <c r="D1798" s="13">
        <v>92.75</v>
      </c>
      <c r="E1798" s="13">
        <f t="shared" si="28"/>
        <v>278.25</v>
      </c>
      <c r="F1798" s="9">
        <v>278.25</v>
      </c>
    </row>
    <row r="1799" spans="1:6" x14ac:dyDescent="0.3">
      <c r="A1799" s="4" t="s">
        <v>983</v>
      </c>
      <c r="B1799" s="4" t="s">
        <v>1555</v>
      </c>
      <c r="C1799" s="5">
        <v>1</v>
      </c>
      <c r="D1799" s="13">
        <v>37.200000000000003</v>
      </c>
      <c r="E1799" s="13">
        <f t="shared" si="28"/>
        <v>37.200000000000003</v>
      </c>
      <c r="F1799" s="9">
        <v>37.200000000000003</v>
      </c>
    </row>
    <row r="1800" spans="1:6" x14ac:dyDescent="0.3">
      <c r="A1800" s="4" t="s">
        <v>983</v>
      </c>
      <c r="B1800" s="4" t="s">
        <v>1556</v>
      </c>
      <c r="C1800" s="5">
        <v>1</v>
      </c>
      <c r="D1800" s="13">
        <v>128</v>
      </c>
      <c r="E1800" s="13">
        <f t="shared" si="28"/>
        <v>128</v>
      </c>
      <c r="F1800" s="9">
        <v>128</v>
      </c>
    </row>
    <row r="1801" spans="1:6" x14ac:dyDescent="0.3">
      <c r="A1801" s="4" t="s">
        <v>983</v>
      </c>
      <c r="B1801" s="4" t="s">
        <v>1557</v>
      </c>
      <c r="C1801" s="5">
        <v>1</v>
      </c>
      <c r="D1801" s="13">
        <v>26.1</v>
      </c>
      <c r="E1801" s="13">
        <f t="shared" si="28"/>
        <v>26.1</v>
      </c>
      <c r="F1801" s="9">
        <v>26.1</v>
      </c>
    </row>
    <row r="1802" spans="1:6" x14ac:dyDescent="0.3">
      <c r="A1802" s="4" t="s">
        <v>983</v>
      </c>
      <c r="B1802" s="4" t="s">
        <v>1558</v>
      </c>
      <c r="C1802" s="5">
        <v>6</v>
      </c>
      <c r="D1802" s="13">
        <v>198</v>
      </c>
      <c r="E1802" s="13">
        <f t="shared" si="28"/>
        <v>1188</v>
      </c>
      <c r="F1802" s="9">
        <v>1188</v>
      </c>
    </row>
    <row r="1803" spans="1:6" x14ac:dyDescent="0.3">
      <c r="A1803" s="4" t="s">
        <v>983</v>
      </c>
      <c r="B1803" s="4" t="s">
        <v>873</v>
      </c>
      <c r="C1803" s="5">
        <v>5</v>
      </c>
      <c r="D1803" s="13">
        <v>24.3</v>
      </c>
      <c r="E1803" s="13">
        <f t="shared" si="28"/>
        <v>121.5</v>
      </c>
      <c r="F1803" s="9">
        <v>121.5</v>
      </c>
    </row>
    <row r="1804" spans="1:6" x14ac:dyDescent="0.3">
      <c r="A1804" s="4" t="s">
        <v>983</v>
      </c>
      <c r="B1804" s="4" t="s">
        <v>1559</v>
      </c>
      <c r="C1804" s="5">
        <v>1</v>
      </c>
      <c r="D1804" s="13">
        <v>60.7</v>
      </c>
      <c r="E1804" s="13">
        <f t="shared" si="28"/>
        <v>60.7</v>
      </c>
      <c r="F1804" s="9">
        <v>60.7</v>
      </c>
    </row>
    <row r="1805" spans="1:6" x14ac:dyDescent="0.3">
      <c r="A1805" s="4" t="s">
        <v>983</v>
      </c>
      <c r="B1805" s="4" t="s">
        <v>1560</v>
      </c>
      <c r="C1805" s="5">
        <v>1</v>
      </c>
      <c r="D1805" s="13">
        <v>45.3</v>
      </c>
      <c r="E1805" s="13">
        <f t="shared" si="28"/>
        <v>45.3</v>
      </c>
      <c r="F1805" s="9">
        <v>45.3</v>
      </c>
    </row>
    <row r="1806" spans="1:6" x14ac:dyDescent="0.3">
      <c r="A1806" s="4" t="s">
        <v>983</v>
      </c>
      <c r="B1806" s="4" t="s">
        <v>1561</v>
      </c>
      <c r="C1806" s="5">
        <v>3</v>
      </c>
      <c r="D1806" s="13">
        <v>65.5</v>
      </c>
      <c r="E1806" s="13">
        <f t="shared" si="28"/>
        <v>196.5</v>
      </c>
      <c r="F1806" s="9">
        <v>196.5</v>
      </c>
    </row>
    <row r="1807" spans="1:6" x14ac:dyDescent="0.3">
      <c r="A1807" s="4" t="s">
        <v>983</v>
      </c>
      <c r="B1807" s="4" t="s">
        <v>1562</v>
      </c>
      <c r="C1807" s="5">
        <v>1</v>
      </c>
      <c r="D1807" s="13">
        <v>115.3</v>
      </c>
      <c r="E1807" s="13">
        <f t="shared" si="28"/>
        <v>115.3</v>
      </c>
      <c r="F1807" s="9">
        <v>115.3</v>
      </c>
    </row>
    <row r="1808" spans="1:6" x14ac:dyDescent="0.3">
      <c r="A1808" s="4" t="s">
        <v>983</v>
      </c>
      <c r="B1808" s="4" t="s">
        <v>1563</v>
      </c>
      <c r="C1808" s="5">
        <v>1</v>
      </c>
      <c r="D1808" s="13">
        <v>424.55</v>
      </c>
      <c r="E1808" s="13">
        <f t="shared" si="28"/>
        <v>424.55</v>
      </c>
      <c r="F1808" s="9">
        <v>424.55</v>
      </c>
    </row>
    <row r="1809" spans="1:6" x14ac:dyDescent="0.3">
      <c r="A1809" s="4" t="s">
        <v>983</v>
      </c>
      <c r="B1809" s="4" t="s">
        <v>1564</v>
      </c>
      <c r="C1809" s="5">
        <v>1</v>
      </c>
      <c r="D1809" s="13">
        <v>73</v>
      </c>
      <c r="E1809" s="13">
        <f t="shared" si="28"/>
        <v>73</v>
      </c>
      <c r="F1809" s="9">
        <v>73</v>
      </c>
    </row>
    <row r="1810" spans="1:6" x14ac:dyDescent="0.3">
      <c r="A1810" s="4" t="s">
        <v>983</v>
      </c>
      <c r="B1810" s="4" t="s">
        <v>880</v>
      </c>
      <c r="C1810" s="5">
        <v>44</v>
      </c>
      <c r="D1810" s="13">
        <v>22.736363636363635</v>
      </c>
      <c r="E1810" s="13">
        <f t="shared" si="28"/>
        <v>1000.3999999999999</v>
      </c>
      <c r="F1810" s="9">
        <v>1000.4</v>
      </c>
    </row>
    <row r="1811" spans="1:6" x14ac:dyDescent="0.3">
      <c r="A1811" s="4" t="s">
        <v>983</v>
      </c>
      <c r="B1811" s="4" t="s">
        <v>1565</v>
      </c>
      <c r="C1811" s="5">
        <v>1</v>
      </c>
      <c r="D1811" s="13">
        <v>138</v>
      </c>
      <c r="E1811" s="13">
        <f t="shared" si="28"/>
        <v>138</v>
      </c>
      <c r="F1811" s="9">
        <v>138</v>
      </c>
    </row>
    <row r="1812" spans="1:6" x14ac:dyDescent="0.3">
      <c r="A1812" s="4" t="s">
        <v>983</v>
      </c>
      <c r="B1812" s="4" t="s">
        <v>1566</v>
      </c>
      <c r="C1812" s="5">
        <v>2</v>
      </c>
      <c r="D1812" s="13">
        <v>129.9</v>
      </c>
      <c r="E1812" s="13">
        <f t="shared" si="28"/>
        <v>259.8</v>
      </c>
      <c r="F1812" s="9">
        <v>259.8</v>
      </c>
    </row>
    <row r="1813" spans="1:6" x14ac:dyDescent="0.3">
      <c r="A1813" s="4" t="s">
        <v>983</v>
      </c>
      <c r="B1813" s="4" t="s">
        <v>1567</v>
      </c>
      <c r="C1813" s="5">
        <v>10</v>
      </c>
      <c r="D1813" s="13">
        <v>10.09</v>
      </c>
      <c r="E1813" s="13">
        <f t="shared" si="28"/>
        <v>100.9</v>
      </c>
      <c r="F1813" s="9">
        <v>100.9</v>
      </c>
    </row>
    <row r="1814" spans="1:6" x14ac:dyDescent="0.3">
      <c r="A1814" s="4" t="s">
        <v>983</v>
      </c>
      <c r="B1814" s="4" t="s">
        <v>1568</v>
      </c>
      <c r="C1814" s="5">
        <v>1</v>
      </c>
      <c r="D1814" s="13">
        <v>162.05000000000001</v>
      </c>
      <c r="E1814" s="13">
        <f t="shared" si="28"/>
        <v>162.05000000000001</v>
      </c>
      <c r="F1814" s="9">
        <v>162.05000000000001</v>
      </c>
    </row>
    <row r="1815" spans="1:6" x14ac:dyDescent="0.3">
      <c r="A1815" s="4" t="s">
        <v>983</v>
      </c>
      <c r="B1815" s="4" t="s">
        <v>1569</v>
      </c>
      <c r="C1815" s="5">
        <v>1</v>
      </c>
      <c r="D1815" s="13">
        <v>52.2</v>
      </c>
      <c r="E1815" s="13">
        <f t="shared" si="28"/>
        <v>52.2</v>
      </c>
      <c r="F1815" s="9">
        <v>52.2</v>
      </c>
    </row>
    <row r="1816" spans="1:6" x14ac:dyDescent="0.3">
      <c r="A1816" s="4" t="s">
        <v>983</v>
      </c>
      <c r="B1816" s="4" t="s">
        <v>1570</v>
      </c>
      <c r="C1816" s="5">
        <v>1</v>
      </c>
      <c r="D1816" s="13">
        <v>25.8</v>
      </c>
      <c r="E1816" s="13">
        <f t="shared" si="28"/>
        <v>25.8</v>
      </c>
      <c r="F1816" s="9">
        <v>25.8</v>
      </c>
    </row>
    <row r="1817" spans="1:6" x14ac:dyDescent="0.3">
      <c r="A1817" s="4" t="s">
        <v>983</v>
      </c>
      <c r="B1817" s="4" t="s">
        <v>1571</v>
      </c>
      <c r="C1817" s="5">
        <v>5</v>
      </c>
      <c r="D1817" s="13">
        <v>37.644000000000005</v>
      </c>
      <c r="E1817" s="13">
        <f t="shared" si="28"/>
        <v>188.22000000000003</v>
      </c>
      <c r="F1817" s="9">
        <v>188.22000000000003</v>
      </c>
    </row>
    <row r="1818" spans="1:6" x14ac:dyDescent="0.3">
      <c r="A1818" s="4" t="s">
        <v>983</v>
      </c>
      <c r="B1818" s="4" t="s">
        <v>1572</v>
      </c>
      <c r="C1818" s="5">
        <v>3</v>
      </c>
      <c r="D1818" s="13">
        <v>33.6</v>
      </c>
      <c r="E1818" s="13">
        <f t="shared" si="28"/>
        <v>100.80000000000001</v>
      </c>
      <c r="F1818" s="9">
        <v>100.8</v>
      </c>
    </row>
    <row r="1819" spans="1:6" x14ac:dyDescent="0.3">
      <c r="A1819" s="4" t="s">
        <v>983</v>
      </c>
      <c r="B1819" s="4" t="s">
        <v>1573</v>
      </c>
      <c r="C1819" s="5">
        <v>1</v>
      </c>
      <c r="D1819" s="13">
        <v>36.700000000000003</v>
      </c>
      <c r="E1819" s="13">
        <f t="shared" si="28"/>
        <v>36.700000000000003</v>
      </c>
      <c r="F1819" s="9">
        <v>36.700000000000003</v>
      </c>
    </row>
    <row r="1820" spans="1:6" x14ac:dyDescent="0.3">
      <c r="A1820" s="4" t="s">
        <v>983</v>
      </c>
      <c r="B1820" s="4" t="s">
        <v>1574</v>
      </c>
      <c r="C1820" s="5">
        <v>1</v>
      </c>
      <c r="D1820" s="13">
        <v>29.9</v>
      </c>
      <c r="E1820" s="13">
        <f t="shared" si="28"/>
        <v>29.9</v>
      </c>
      <c r="F1820" s="9">
        <v>29.9</v>
      </c>
    </row>
    <row r="1821" spans="1:6" x14ac:dyDescent="0.3">
      <c r="A1821" s="4" t="s">
        <v>983</v>
      </c>
      <c r="B1821" s="4" t="s">
        <v>888</v>
      </c>
      <c r="C1821" s="5">
        <v>1</v>
      </c>
      <c r="D1821" s="13">
        <v>57.41</v>
      </c>
      <c r="E1821" s="13">
        <f t="shared" si="28"/>
        <v>57.41</v>
      </c>
      <c r="F1821" s="9">
        <v>57.41</v>
      </c>
    </row>
    <row r="1822" spans="1:6" x14ac:dyDescent="0.3">
      <c r="A1822" s="4" t="s">
        <v>983</v>
      </c>
      <c r="B1822" s="4" t="s">
        <v>889</v>
      </c>
      <c r="C1822" s="5">
        <v>12</v>
      </c>
      <c r="D1822" s="13">
        <v>31.7</v>
      </c>
      <c r="E1822" s="13">
        <f t="shared" si="28"/>
        <v>380.4</v>
      </c>
      <c r="F1822" s="9">
        <v>380.4</v>
      </c>
    </row>
    <row r="1823" spans="1:6" x14ac:dyDescent="0.3">
      <c r="A1823" s="4" t="s">
        <v>983</v>
      </c>
      <c r="B1823" s="4" t="s">
        <v>1575</v>
      </c>
      <c r="C1823" s="5">
        <v>13</v>
      </c>
      <c r="D1823" s="13">
        <v>16.419999999999998</v>
      </c>
      <c r="E1823" s="13">
        <f t="shared" si="28"/>
        <v>213.45999999999998</v>
      </c>
      <c r="F1823" s="9">
        <v>213.45999999999998</v>
      </c>
    </row>
    <row r="1824" spans="1:6" x14ac:dyDescent="0.3">
      <c r="A1824" s="4" t="s">
        <v>983</v>
      </c>
      <c r="B1824" s="4" t="s">
        <v>1576</v>
      </c>
      <c r="C1824" s="5">
        <v>1</v>
      </c>
      <c r="D1824" s="13">
        <v>58.6</v>
      </c>
      <c r="E1824" s="13">
        <f t="shared" si="28"/>
        <v>58.6</v>
      </c>
      <c r="F1824" s="9">
        <v>58.6</v>
      </c>
    </row>
    <row r="1825" spans="1:6" x14ac:dyDescent="0.3">
      <c r="A1825" s="4" t="s">
        <v>983</v>
      </c>
      <c r="B1825" s="4" t="s">
        <v>1577</v>
      </c>
      <c r="C1825" s="5">
        <v>1</v>
      </c>
      <c r="D1825" s="13">
        <v>326.58</v>
      </c>
      <c r="E1825" s="13">
        <f t="shared" si="28"/>
        <v>326.58</v>
      </c>
      <c r="F1825" s="9">
        <v>326.58</v>
      </c>
    </row>
    <row r="1826" spans="1:6" x14ac:dyDescent="0.3">
      <c r="A1826" s="4" t="s">
        <v>983</v>
      </c>
      <c r="B1826" s="4" t="s">
        <v>891</v>
      </c>
      <c r="C1826" s="5">
        <v>2</v>
      </c>
      <c r="D1826" s="13">
        <v>1095</v>
      </c>
      <c r="E1826" s="13">
        <f t="shared" si="28"/>
        <v>2190</v>
      </c>
      <c r="F1826" s="9">
        <v>2190</v>
      </c>
    </row>
    <row r="1827" spans="1:6" x14ac:dyDescent="0.3">
      <c r="A1827" s="4" t="s">
        <v>983</v>
      </c>
      <c r="B1827" s="4" t="s">
        <v>1578</v>
      </c>
      <c r="C1827" s="5">
        <v>1</v>
      </c>
      <c r="D1827" s="13">
        <v>106</v>
      </c>
      <c r="E1827" s="13">
        <f t="shared" si="28"/>
        <v>106</v>
      </c>
      <c r="F1827" s="9">
        <v>106</v>
      </c>
    </row>
    <row r="1828" spans="1:6" x14ac:dyDescent="0.3">
      <c r="A1828" s="4" t="s">
        <v>983</v>
      </c>
      <c r="B1828" s="4" t="s">
        <v>1579</v>
      </c>
      <c r="C1828" s="5">
        <v>1</v>
      </c>
      <c r="D1828" s="13">
        <v>954</v>
      </c>
      <c r="E1828" s="13">
        <f t="shared" si="28"/>
        <v>954</v>
      </c>
      <c r="F1828" s="9">
        <v>954</v>
      </c>
    </row>
    <row r="1829" spans="1:6" x14ac:dyDescent="0.3">
      <c r="A1829" s="4" t="s">
        <v>983</v>
      </c>
      <c r="B1829" s="4" t="s">
        <v>1580</v>
      </c>
      <c r="C1829" s="5">
        <v>1</v>
      </c>
      <c r="D1829" s="13">
        <v>76.8</v>
      </c>
      <c r="E1829" s="13">
        <f t="shared" si="28"/>
        <v>76.8</v>
      </c>
      <c r="F1829" s="9">
        <v>76.8</v>
      </c>
    </row>
    <row r="1830" spans="1:6" x14ac:dyDescent="0.3">
      <c r="A1830" s="4" t="s">
        <v>983</v>
      </c>
      <c r="B1830" s="4" t="s">
        <v>1581</v>
      </c>
      <c r="C1830" s="5">
        <v>2</v>
      </c>
      <c r="D1830" s="13">
        <v>30</v>
      </c>
      <c r="E1830" s="13">
        <f t="shared" si="28"/>
        <v>60</v>
      </c>
      <c r="F1830" s="9">
        <v>60</v>
      </c>
    </row>
    <row r="1831" spans="1:6" x14ac:dyDescent="0.3">
      <c r="A1831" s="4" t="s">
        <v>983</v>
      </c>
      <c r="B1831" s="4" t="s">
        <v>1582</v>
      </c>
      <c r="C1831" s="5">
        <v>8</v>
      </c>
      <c r="D1831" s="13">
        <v>112.955</v>
      </c>
      <c r="E1831" s="13">
        <f t="shared" si="28"/>
        <v>903.64</v>
      </c>
      <c r="F1831" s="9">
        <v>903.64</v>
      </c>
    </row>
    <row r="1832" spans="1:6" x14ac:dyDescent="0.3">
      <c r="A1832" s="4" t="s">
        <v>983</v>
      </c>
      <c r="B1832" s="4" t="s">
        <v>1583</v>
      </c>
      <c r="C1832" s="5">
        <v>1</v>
      </c>
      <c r="D1832" s="13">
        <v>185</v>
      </c>
      <c r="E1832" s="13">
        <f t="shared" si="28"/>
        <v>185</v>
      </c>
      <c r="F1832" s="9">
        <v>185</v>
      </c>
    </row>
    <row r="1833" spans="1:6" x14ac:dyDescent="0.3">
      <c r="A1833" s="4" t="s">
        <v>983</v>
      </c>
      <c r="B1833" s="4" t="s">
        <v>894</v>
      </c>
      <c r="C1833" s="5">
        <v>4</v>
      </c>
      <c r="D1833" s="13">
        <v>415.26499999999999</v>
      </c>
      <c r="E1833" s="13">
        <f t="shared" si="28"/>
        <v>1661.06</v>
      </c>
      <c r="F1833" s="9">
        <v>1661.06</v>
      </c>
    </row>
    <row r="1834" spans="1:6" x14ac:dyDescent="0.3">
      <c r="A1834" s="4" t="s">
        <v>983</v>
      </c>
      <c r="B1834" s="4" t="s">
        <v>1584</v>
      </c>
      <c r="C1834" s="5">
        <v>3</v>
      </c>
      <c r="D1834" s="13">
        <v>182.0566666666667</v>
      </c>
      <c r="E1834" s="13">
        <f t="shared" si="28"/>
        <v>546.17000000000007</v>
      </c>
      <c r="F1834" s="9">
        <v>546.17000000000007</v>
      </c>
    </row>
    <row r="1835" spans="1:6" x14ac:dyDescent="0.3">
      <c r="A1835" s="4" t="s">
        <v>983</v>
      </c>
      <c r="B1835" s="4" t="s">
        <v>896</v>
      </c>
      <c r="C1835" s="5">
        <v>4</v>
      </c>
      <c r="D1835" s="13">
        <v>240.7</v>
      </c>
      <c r="E1835" s="13">
        <f t="shared" si="28"/>
        <v>962.8</v>
      </c>
      <c r="F1835" s="9">
        <v>962.8</v>
      </c>
    </row>
    <row r="1836" spans="1:6" x14ac:dyDescent="0.3">
      <c r="A1836" s="4" t="s">
        <v>983</v>
      </c>
      <c r="B1836" s="4" t="s">
        <v>1585</v>
      </c>
      <c r="C1836" s="5">
        <v>1</v>
      </c>
      <c r="D1836" s="13">
        <v>138.55000000000001</v>
      </c>
      <c r="E1836" s="13">
        <f t="shared" si="28"/>
        <v>138.55000000000001</v>
      </c>
      <c r="F1836" s="9">
        <v>138.55000000000001</v>
      </c>
    </row>
    <row r="1837" spans="1:6" x14ac:dyDescent="0.3">
      <c r="A1837" s="4" t="s">
        <v>983</v>
      </c>
      <c r="B1837" s="4" t="s">
        <v>1586</v>
      </c>
      <c r="C1837" s="5">
        <v>1</v>
      </c>
      <c r="D1837" s="13">
        <v>26</v>
      </c>
      <c r="E1837" s="13">
        <f t="shared" si="28"/>
        <v>26</v>
      </c>
      <c r="F1837" s="9">
        <v>26</v>
      </c>
    </row>
    <row r="1838" spans="1:6" x14ac:dyDescent="0.3">
      <c r="A1838" s="4" t="s">
        <v>983</v>
      </c>
      <c r="B1838" s="4" t="s">
        <v>1587</v>
      </c>
      <c r="C1838" s="5">
        <v>1</v>
      </c>
      <c r="D1838" s="13">
        <v>1191</v>
      </c>
      <c r="E1838" s="13">
        <f t="shared" si="28"/>
        <v>1191</v>
      </c>
      <c r="F1838" s="9">
        <v>1191</v>
      </c>
    </row>
    <row r="1839" spans="1:6" x14ac:dyDescent="0.3">
      <c r="A1839" s="4" t="s">
        <v>983</v>
      </c>
      <c r="B1839" s="4" t="s">
        <v>1588</v>
      </c>
      <c r="C1839" s="5">
        <v>1</v>
      </c>
      <c r="D1839" s="13">
        <v>26.6</v>
      </c>
      <c r="E1839" s="13">
        <f t="shared" si="28"/>
        <v>26.6</v>
      </c>
      <c r="F1839" s="9">
        <v>26.6</v>
      </c>
    </row>
    <row r="1840" spans="1:6" x14ac:dyDescent="0.3">
      <c r="A1840" s="4" t="s">
        <v>983</v>
      </c>
      <c r="B1840" s="4" t="s">
        <v>1589</v>
      </c>
      <c r="C1840" s="5">
        <v>1</v>
      </c>
      <c r="D1840" s="13">
        <v>40.130000000000003</v>
      </c>
      <c r="E1840" s="13">
        <f t="shared" si="28"/>
        <v>40.130000000000003</v>
      </c>
      <c r="F1840" s="9">
        <v>40.130000000000003</v>
      </c>
    </row>
    <row r="1841" spans="1:6" x14ac:dyDescent="0.3">
      <c r="A1841" s="4" t="s">
        <v>983</v>
      </c>
      <c r="B1841" s="4" t="s">
        <v>1590</v>
      </c>
      <c r="C1841" s="5">
        <v>1</v>
      </c>
      <c r="D1841" s="13">
        <v>29.2</v>
      </c>
      <c r="E1841" s="13">
        <f t="shared" si="28"/>
        <v>29.2</v>
      </c>
      <c r="F1841" s="9">
        <v>29.2</v>
      </c>
    </row>
    <row r="1842" spans="1:6" x14ac:dyDescent="0.3">
      <c r="A1842" s="4" t="s">
        <v>983</v>
      </c>
      <c r="B1842" s="4" t="s">
        <v>897</v>
      </c>
      <c r="C1842" s="5">
        <v>1</v>
      </c>
      <c r="D1842" s="13">
        <v>44.9</v>
      </c>
      <c r="E1842" s="13">
        <f t="shared" si="28"/>
        <v>44.9</v>
      </c>
      <c r="F1842" s="9">
        <v>44.9</v>
      </c>
    </row>
    <row r="1843" spans="1:6" x14ac:dyDescent="0.3">
      <c r="A1843" s="4" t="s">
        <v>983</v>
      </c>
      <c r="B1843" s="4" t="s">
        <v>1591</v>
      </c>
      <c r="C1843" s="5">
        <v>3</v>
      </c>
      <c r="D1843" s="13">
        <v>351.58666666666664</v>
      </c>
      <c r="E1843" s="13">
        <f t="shared" si="28"/>
        <v>1054.76</v>
      </c>
      <c r="F1843" s="9">
        <v>1054.76</v>
      </c>
    </row>
    <row r="1844" spans="1:6" x14ac:dyDescent="0.3">
      <c r="A1844" s="4" t="s">
        <v>983</v>
      </c>
      <c r="B1844" s="4" t="s">
        <v>1592</v>
      </c>
      <c r="C1844" s="5">
        <v>1</v>
      </c>
      <c r="D1844" s="13">
        <v>217.67</v>
      </c>
      <c r="E1844" s="13">
        <f t="shared" si="28"/>
        <v>217.67</v>
      </c>
      <c r="F1844" s="9">
        <v>217.67</v>
      </c>
    </row>
    <row r="1845" spans="1:6" x14ac:dyDescent="0.3">
      <c r="A1845" s="4" t="s">
        <v>983</v>
      </c>
      <c r="B1845" s="4" t="s">
        <v>1593</v>
      </c>
      <c r="C1845" s="5">
        <v>2</v>
      </c>
      <c r="D1845" s="13">
        <v>34.799999999999997</v>
      </c>
      <c r="E1845" s="13">
        <f t="shared" si="28"/>
        <v>69.599999999999994</v>
      </c>
      <c r="F1845" s="9">
        <v>69.599999999999994</v>
      </c>
    </row>
    <row r="1846" spans="1:6" x14ac:dyDescent="0.3">
      <c r="A1846" s="4" t="s">
        <v>983</v>
      </c>
      <c r="B1846" s="4" t="s">
        <v>1594</v>
      </c>
      <c r="C1846" s="5">
        <v>1</v>
      </c>
      <c r="D1846" s="13">
        <v>102.75</v>
      </c>
      <c r="E1846" s="13">
        <f t="shared" si="28"/>
        <v>102.75</v>
      </c>
      <c r="F1846" s="9">
        <v>102.75</v>
      </c>
    </row>
    <row r="1847" spans="1:6" x14ac:dyDescent="0.3">
      <c r="A1847" s="4" t="s">
        <v>983</v>
      </c>
      <c r="B1847" s="4" t="s">
        <v>1595</v>
      </c>
      <c r="C1847" s="5">
        <v>2</v>
      </c>
      <c r="D1847" s="13">
        <v>61.3</v>
      </c>
      <c r="E1847" s="13">
        <f t="shared" si="28"/>
        <v>122.6</v>
      </c>
      <c r="F1847" s="9">
        <v>122.6</v>
      </c>
    </row>
    <row r="1848" spans="1:6" x14ac:dyDescent="0.3">
      <c r="A1848" s="4" t="s">
        <v>983</v>
      </c>
      <c r="B1848" s="4" t="s">
        <v>899</v>
      </c>
      <c r="C1848" s="5">
        <v>1</v>
      </c>
      <c r="D1848" s="13">
        <v>125.96</v>
      </c>
      <c r="E1848" s="13">
        <f t="shared" si="28"/>
        <v>125.96</v>
      </c>
      <c r="F1848" s="9">
        <v>125.96</v>
      </c>
    </row>
    <row r="1849" spans="1:6" x14ac:dyDescent="0.3">
      <c r="A1849" s="4" t="s">
        <v>983</v>
      </c>
      <c r="B1849" s="4" t="s">
        <v>1596</v>
      </c>
      <c r="C1849" s="5">
        <v>4</v>
      </c>
      <c r="D1849" s="13">
        <v>253.5</v>
      </c>
      <c r="E1849" s="13">
        <f t="shared" si="28"/>
        <v>1014</v>
      </c>
      <c r="F1849" s="9">
        <v>1014</v>
      </c>
    </row>
    <row r="1850" spans="1:6" x14ac:dyDescent="0.3">
      <c r="A1850" s="4" t="s">
        <v>983</v>
      </c>
      <c r="B1850" s="4" t="s">
        <v>1597</v>
      </c>
      <c r="C1850" s="5">
        <v>4</v>
      </c>
      <c r="D1850" s="13">
        <v>108.21</v>
      </c>
      <c r="E1850" s="13">
        <f t="shared" si="28"/>
        <v>432.84</v>
      </c>
      <c r="F1850" s="9">
        <v>432.84</v>
      </c>
    </row>
    <row r="1851" spans="1:6" x14ac:dyDescent="0.3">
      <c r="A1851" s="4" t="s">
        <v>983</v>
      </c>
      <c r="B1851" s="4" t="s">
        <v>1598</v>
      </c>
      <c r="C1851" s="5">
        <v>1</v>
      </c>
      <c r="D1851" s="13">
        <v>1747.81</v>
      </c>
      <c r="E1851" s="13">
        <f t="shared" si="28"/>
        <v>1747.81</v>
      </c>
      <c r="F1851" s="9">
        <v>1747.81</v>
      </c>
    </row>
    <row r="1852" spans="1:6" x14ac:dyDescent="0.3">
      <c r="A1852" s="4" t="s">
        <v>983</v>
      </c>
      <c r="B1852" s="4" t="s">
        <v>1599</v>
      </c>
      <c r="C1852" s="5">
        <v>2</v>
      </c>
      <c r="D1852" s="13">
        <v>23</v>
      </c>
      <c r="E1852" s="13">
        <f t="shared" si="28"/>
        <v>46</v>
      </c>
      <c r="F1852" s="9">
        <v>46</v>
      </c>
    </row>
    <row r="1853" spans="1:6" x14ac:dyDescent="0.3">
      <c r="A1853" s="4" t="s">
        <v>983</v>
      </c>
      <c r="B1853" s="4" t="s">
        <v>1600</v>
      </c>
      <c r="C1853" s="5">
        <v>1</v>
      </c>
      <c r="D1853" s="13">
        <v>32.5</v>
      </c>
      <c r="E1853" s="13">
        <f t="shared" si="28"/>
        <v>32.5</v>
      </c>
      <c r="F1853" s="9">
        <v>32.5</v>
      </c>
    </row>
    <row r="1854" spans="1:6" x14ac:dyDescent="0.3">
      <c r="A1854" s="4" t="s">
        <v>983</v>
      </c>
      <c r="B1854" s="4" t="s">
        <v>1601</v>
      </c>
      <c r="C1854" s="5">
        <v>1</v>
      </c>
      <c r="D1854" s="13">
        <v>342</v>
      </c>
      <c r="E1854" s="13">
        <f t="shared" si="28"/>
        <v>342</v>
      </c>
      <c r="F1854" s="9">
        <v>342</v>
      </c>
    </row>
    <row r="1855" spans="1:6" x14ac:dyDescent="0.3">
      <c r="A1855" s="4" t="s">
        <v>983</v>
      </c>
      <c r="B1855" s="4" t="s">
        <v>904</v>
      </c>
      <c r="C1855" s="5">
        <v>4</v>
      </c>
      <c r="D1855" s="13">
        <v>51.424999999999997</v>
      </c>
      <c r="E1855" s="13">
        <f t="shared" si="28"/>
        <v>205.7</v>
      </c>
      <c r="F1855" s="9">
        <v>205.7</v>
      </c>
    </row>
    <row r="1856" spans="1:6" x14ac:dyDescent="0.3">
      <c r="A1856" s="4" t="s">
        <v>983</v>
      </c>
      <c r="B1856" s="4" t="s">
        <v>1602</v>
      </c>
      <c r="C1856" s="5">
        <v>1</v>
      </c>
      <c r="D1856" s="13">
        <v>249</v>
      </c>
      <c r="E1856" s="13">
        <f t="shared" si="28"/>
        <v>249</v>
      </c>
      <c r="F1856" s="9">
        <v>249</v>
      </c>
    </row>
    <row r="1857" spans="1:6" x14ac:dyDescent="0.3">
      <c r="A1857" s="4" t="s">
        <v>983</v>
      </c>
      <c r="B1857" s="4" t="s">
        <v>1603</v>
      </c>
      <c r="C1857" s="5">
        <v>41</v>
      </c>
      <c r="D1857" s="13">
        <v>29.492682926829268</v>
      </c>
      <c r="E1857" s="13">
        <f t="shared" si="28"/>
        <v>1209.2</v>
      </c>
      <c r="F1857" s="9">
        <v>1209.2</v>
      </c>
    </row>
    <row r="1858" spans="1:6" x14ac:dyDescent="0.3">
      <c r="A1858" s="4" t="s">
        <v>983</v>
      </c>
      <c r="B1858" s="4" t="s">
        <v>1604</v>
      </c>
      <c r="C1858" s="5">
        <v>1</v>
      </c>
      <c r="D1858" s="13">
        <v>273</v>
      </c>
      <c r="E1858" s="13">
        <f t="shared" si="28"/>
        <v>273</v>
      </c>
      <c r="F1858" s="9">
        <v>273</v>
      </c>
    </row>
    <row r="1859" spans="1:6" x14ac:dyDescent="0.3">
      <c r="A1859" s="4" t="s">
        <v>983</v>
      </c>
      <c r="B1859" s="4" t="s">
        <v>1605</v>
      </c>
      <c r="C1859" s="5">
        <v>4</v>
      </c>
      <c r="D1859" s="13">
        <v>67.400000000000006</v>
      </c>
      <c r="E1859" s="13">
        <f t="shared" ref="E1859:E1922" si="29">D1859*C1859</f>
        <v>269.60000000000002</v>
      </c>
      <c r="F1859" s="9">
        <v>269.60000000000002</v>
      </c>
    </row>
    <row r="1860" spans="1:6" x14ac:dyDescent="0.3">
      <c r="A1860" s="4" t="s">
        <v>983</v>
      </c>
      <c r="B1860" s="4" t="s">
        <v>905</v>
      </c>
      <c r="C1860" s="5">
        <v>4</v>
      </c>
      <c r="D1860" s="13">
        <v>43</v>
      </c>
      <c r="E1860" s="13">
        <f t="shared" si="29"/>
        <v>172</v>
      </c>
      <c r="F1860" s="9">
        <v>172</v>
      </c>
    </row>
    <row r="1861" spans="1:6" x14ac:dyDescent="0.3">
      <c r="A1861" s="4" t="s">
        <v>983</v>
      </c>
      <c r="B1861" s="4" t="s">
        <v>906</v>
      </c>
      <c r="C1861" s="5">
        <v>4</v>
      </c>
      <c r="D1861" s="13">
        <v>180.37</v>
      </c>
      <c r="E1861" s="13">
        <f t="shared" si="29"/>
        <v>721.48</v>
      </c>
      <c r="F1861" s="9">
        <v>721.48</v>
      </c>
    </row>
    <row r="1862" spans="1:6" x14ac:dyDescent="0.3">
      <c r="A1862" s="4" t="s">
        <v>983</v>
      </c>
      <c r="B1862" s="4" t="s">
        <v>1606</v>
      </c>
      <c r="C1862" s="5">
        <v>1</v>
      </c>
      <c r="D1862" s="13">
        <v>847.21</v>
      </c>
      <c r="E1862" s="13">
        <f t="shared" si="29"/>
        <v>847.21</v>
      </c>
      <c r="F1862" s="9">
        <v>847.21</v>
      </c>
    </row>
    <row r="1863" spans="1:6" x14ac:dyDescent="0.3">
      <c r="A1863" s="4" t="s">
        <v>983</v>
      </c>
      <c r="B1863" s="4" t="s">
        <v>1607</v>
      </c>
      <c r="C1863" s="5">
        <v>1</v>
      </c>
      <c r="D1863" s="13">
        <v>21.9</v>
      </c>
      <c r="E1863" s="13">
        <f t="shared" si="29"/>
        <v>21.9</v>
      </c>
      <c r="F1863" s="9">
        <v>21.9</v>
      </c>
    </row>
    <row r="1864" spans="1:6" x14ac:dyDescent="0.3">
      <c r="A1864" s="4" t="s">
        <v>983</v>
      </c>
      <c r="B1864" s="4" t="s">
        <v>908</v>
      </c>
      <c r="C1864" s="5">
        <v>8</v>
      </c>
      <c r="D1864" s="13">
        <v>178.20374999999999</v>
      </c>
      <c r="E1864" s="13">
        <f t="shared" si="29"/>
        <v>1425.6299999999999</v>
      </c>
      <c r="F1864" s="9">
        <v>1425.6299999999999</v>
      </c>
    </row>
    <row r="1865" spans="1:6" x14ac:dyDescent="0.3">
      <c r="A1865" s="4" t="s">
        <v>983</v>
      </c>
      <c r="B1865" s="4" t="s">
        <v>1608</v>
      </c>
      <c r="C1865" s="5">
        <v>4</v>
      </c>
      <c r="D1865" s="13">
        <v>13.06</v>
      </c>
      <c r="E1865" s="13">
        <f t="shared" si="29"/>
        <v>52.24</v>
      </c>
      <c r="F1865" s="9">
        <v>52.24</v>
      </c>
    </row>
    <row r="1866" spans="1:6" x14ac:dyDescent="0.3">
      <c r="A1866" s="4" t="s">
        <v>983</v>
      </c>
      <c r="B1866" s="4" t="s">
        <v>1609</v>
      </c>
      <c r="C1866" s="5">
        <v>6</v>
      </c>
      <c r="D1866" s="13">
        <v>60.273333333333333</v>
      </c>
      <c r="E1866" s="13">
        <f t="shared" si="29"/>
        <v>361.64</v>
      </c>
      <c r="F1866" s="9">
        <v>361.64</v>
      </c>
    </row>
    <row r="1867" spans="1:6" x14ac:dyDescent="0.3">
      <c r="A1867" s="4" t="s">
        <v>983</v>
      </c>
      <c r="B1867" s="4" t="s">
        <v>1610</v>
      </c>
      <c r="C1867" s="5">
        <v>2</v>
      </c>
      <c r="D1867" s="13">
        <v>69</v>
      </c>
      <c r="E1867" s="13">
        <f t="shared" si="29"/>
        <v>138</v>
      </c>
      <c r="F1867" s="9">
        <v>138</v>
      </c>
    </row>
    <row r="1868" spans="1:6" x14ac:dyDescent="0.3">
      <c r="A1868" s="4" t="s">
        <v>983</v>
      </c>
      <c r="B1868" s="4" t="s">
        <v>1611</v>
      </c>
      <c r="C1868" s="5">
        <v>4</v>
      </c>
      <c r="D1868" s="13">
        <v>45.45</v>
      </c>
      <c r="E1868" s="13">
        <f t="shared" si="29"/>
        <v>181.8</v>
      </c>
      <c r="F1868" s="9">
        <v>181.8</v>
      </c>
    </row>
    <row r="1869" spans="1:6" x14ac:dyDescent="0.3">
      <c r="A1869" s="4" t="s">
        <v>983</v>
      </c>
      <c r="B1869" s="4" t="s">
        <v>1612</v>
      </c>
      <c r="C1869" s="5">
        <v>6</v>
      </c>
      <c r="D1869" s="13">
        <v>126.02</v>
      </c>
      <c r="E1869" s="13">
        <f t="shared" si="29"/>
        <v>756.12</v>
      </c>
      <c r="F1869" s="9">
        <v>756.12</v>
      </c>
    </row>
    <row r="1870" spans="1:6" x14ac:dyDescent="0.3">
      <c r="A1870" s="4" t="s">
        <v>983</v>
      </c>
      <c r="B1870" s="4" t="s">
        <v>1613</v>
      </c>
      <c r="C1870" s="5">
        <v>1</v>
      </c>
      <c r="D1870" s="13">
        <v>52.5</v>
      </c>
      <c r="E1870" s="13">
        <f t="shared" si="29"/>
        <v>52.5</v>
      </c>
      <c r="F1870" s="9">
        <v>52.5</v>
      </c>
    </row>
    <row r="1871" spans="1:6" x14ac:dyDescent="0.3">
      <c r="A1871" s="4" t="s">
        <v>983</v>
      </c>
      <c r="B1871" s="4" t="s">
        <v>910</v>
      </c>
      <c r="C1871" s="5">
        <v>17</v>
      </c>
      <c r="D1871" s="13">
        <v>21.744117647058822</v>
      </c>
      <c r="E1871" s="13">
        <f t="shared" si="29"/>
        <v>369.65</v>
      </c>
      <c r="F1871" s="9">
        <v>369.65</v>
      </c>
    </row>
    <row r="1872" spans="1:6" x14ac:dyDescent="0.3">
      <c r="A1872" s="4" t="s">
        <v>983</v>
      </c>
      <c r="B1872" s="4" t="s">
        <v>1614</v>
      </c>
      <c r="C1872" s="5">
        <v>1</v>
      </c>
      <c r="D1872" s="13">
        <v>142</v>
      </c>
      <c r="E1872" s="13">
        <f t="shared" si="29"/>
        <v>142</v>
      </c>
      <c r="F1872" s="9">
        <v>142</v>
      </c>
    </row>
    <row r="1873" spans="1:6" x14ac:dyDescent="0.3">
      <c r="A1873" s="4" t="s">
        <v>983</v>
      </c>
      <c r="B1873" s="4" t="s">
        <v>1615</v>
      </c>
      <c r="C1873" s="5">
        <v>1</v>
      </c>
      <c r="D1873" s="13">
        <v>50.6</v>
      </c>
      <c r="E1873" s="13">
        <f t="shared" si="29"/>
        <v>50.6</v>
      </c>
      <c r="F1873" s="9">
        <v>50.6</v>
      </c>
    </row>
    <row r="1874" spans="1:6" x14ac:dyDescent="0.3">
      <c r="A1874" s="4" t="s">
        <v>983</v>
      </c>
      <c r="B1874" s="4" t="s">
        <v>1616</v>
      </c>
      <c r="C1874" s="5">
        <v>1</v>
      </c>
      <c r="D1874" s="13">
        <v>574.21</v>
      </c>
      <c r="E1874" s="13">
        <f t="shared" si="29"/>
        <v>574.21</v>
      </c>
      <c r="F1874" s="9">
        <v>574.21</v>
      </c>
    </row>
    <row r="1875" spans="1:6" x14ac:dyDescent="0.3">
      <c r="A1875" s="4" t="s">
        <v>983</v>
      </c>
      <c r="B1875" s="4" t="s">
        <v>917</v>
      </c>
      <c r="C1875" s="5">
        <v>4</v>
      </c>
      <c r="D1875" s="13">
        <v>172.25</v>
      </c>
      <c r="E1875" s="13">
        <f t="shared" si="29"/>
        <v>689</v>
      </c>
      <c r="F1875" s="9">
        <v>689</v>
      </c>
    </row>
    <row r="1876" spans="1:6" x14ac:dyDescent="0.3">
      <c r="A1876" s="4" t="s">
        <v>983</v>
      </c>
      <c r="B1876" s="4" t="s">
        <v>919</v>
      </c>
      <c r="C1876" s="5">
        <v>2</v>
      </c>
      <c r="D1876" s="13">
        <v>130.65</v>
      </c>
      <c r="E1876" s="13">
        <f t="shared" si="29"/>
        <v>261.3</v>
      </c>
      <c r="F1876" s="9">
        <v>261.3</v>
      </c>
    </row>
    <row r="1877" spans="1:6" x14ac:dyDescent="0.3">
      <c r="A1877" s="4" t="s">
        <v>983</v>
      </c>
      <c r="B1877" s="4" t="s">
        <v>1617</v>
      </c>
      <c r="C1877" s="5">
        <v>12</v>
      </c>
      <c r="D1877" s="13">
        <v>111.07499999999999</v>
      </c>
      <c r="E1877" s="13">
        <f t="shared" si="29"/>
        <v>1332.8999999999999</v>
      </c>
      <c r="F1877" s="9">
        <v>1332.8999999999999</v>
      </c>
    </row>
    <row r="1878" spans="1:6" x14ac:dyDescent="0.3">
      <c r="A1878" s="4" t="s">
        <v>983</v>
      </c>
      <c r="B1878" s="4" t="s">
        <v>920</v>
      </c>
      <c r="C1878" s="5">
        <v>2</v>
      </c>
      <c r="D1878" s="13">
        <v>114</v>
      </c>
      <c r="E1878" s="13">
        <f t="shared" si="29"/>
        <v>228</v>
      </c>
      <c r="F1878" s="9">
        <v>228</v>
      </c>
    </row>
    <row r="1879" spans="1:6" x14ac:dyDescent="0.3">
      <c r="A1879" s="4" t="s">
        <v>983</v>
      </c>
      <c r="B1879" s="4" t="s">
        <v>1618</v>
      </c>
      <c r="C1879" s="5">
        <v>1</v>
      </c>
      <c r="D1879" s="13">
        <v>114</v>
      </c>
      <c r="E1879" s="13">
        <f t="shared" si="29"/>
        <v>114</v>
      </c>
      <c r="F1879" s="9">
        <v>114</v>
      </c>
    </row>
    <row r="1880" spans="1:6" x14ac:dyDescent="0.3">
      <c r="A1880" s="4" t="s">
        <v>983</v>
      </c>
      <c r="B1880" s="4" t="s">
        <v>1619</v>
      </c>
      <c r="C1880" s="5">
        <v>12</v>
      </c>
      <c r="D1880" s="13">
        <v>155.53749999999999</v>
      </c>
      <c r="E1880" s="13">
        <f t="shared" si="29"/>
        <v>1866.4499999999998</v>
      </c>
      <c r="F1880" s="9">
        <v>1866.45</v>
      </c>
    </row>
    <row r="1881" spans="1:6" x14ac:dyDescent="0.3">
      <c r="A1881" s="4" t="s">
        <v>983</v>
      </c>
      <c r="B1881" s="4" t="s">
        <v>922</v>
      </c>
      <c r="C1881" s="5">
        <v>11</v>
      </c>
      <c r="D1881" s="13">
        <v>155</v>
      </c>
      <c r="E1881" s="13">
        <f t="shared" si="29"/>
        <v>1705</v>
      </c>
      <c r="F1881" s="9">
        <v>1705</v>
      </c>
    </row>
    <row r="1882" spans="1:6" x14ac:dyDescent="0.3">
      <c r="A1882" s="4" t="s">
        <v>983</v>
      </c>
      <c r="B1882" s="4" t="s">
        <v>923</v>
      </c>
      <c r="C1882" s="5">
        <v>24</v>
      </c>
      <c r="D1882" s="13">
        <v>68.635000000000005</v>
      </c>
      <c r="E1882" s="13">
        <f t="shared" si="29"/>
        <v>1647.2400000000002</v>
      </c>
      <c r="F1882" s="9">
        <v>1647.24</v>
      </c>
    </row>
    <row r="1883" spans="1:6" x14ac:dyDescent="0.3">
      <c r="A1883" s="4" t="s">
        <v>983</v>
      </c>
      <c r="B1883" s="4" t="s">
        <v>1620</v>
      </c>
      <c r="C1883" s="5">
        <v>2</v>
      </c>
      <c r="D1883" s="13">
        <v>739</v>
      </c>
      <c r="E1883" s="13">
        <f t="shared" si="29"/>
        <v>1478</v>
      </c>
      <c r="F1883" s="9">
        <v>1478</v>
      </c>
    </row>
    <row r="1884" spans="1:6" x14ac:dyDescent="0.3">
      <c r="A1884" s="4" t="s">
        <v>983</v>
      </c>
      <c r="B1884" s="4" t="s">
        <v>924</v>
      </c>
      <c r="C1884" s="5">
        <v>10</v>
      </c>
      <c r="D1884" s="13">
        <v>57.35</v>
      </c>
      <c r="E1884" s="13">
        <f t="shared" si="29"/>
        <v>573.5</v>
      </c>
      <c r="F1884" s="9">
        <v>573.5</v>
      </c>
    </row>
    <row r="1885" spans="1:6" x14ac:dyDescent="0.3">
      <c r="A1885" s="4" t="s">
        <v>983</v>
      </c>
      <c r="B1885" s="4" t="s">
        <v>926</v>
      </c>
      <c r="C1885" s="5">
        <v>24</v>
      </c>
      <c r="D1885" s="13">
        <v>13.13</v>
      </c>
      <c r="E1885" s="13">
        <f t="shared" si="29"/>
        <v>315.12</v>
      </c>
      <c r="F1885" s="9">
        <v>315.12</v>
      </c>
    </row>
    <row r="1886" spans="1:6" x14ac:dyDescent="0.3">
      <c r="A1886" s="4" t="s">
        <v>983</v>
      </c>
      <c r="B1886" s="4" t="s">
        <v>927</v>
      </c>
      <c r="C1886" s="5">
        <v>1</v>
      </c>
      <c r="D1886" s="13">
        <v>321.75</v>
      </c>
      <c r="E1886" s="13">
        <f t="shared" si="29"/>
        <v>321.75</v>
      </c>
      <c r="F1886" s="9">
        <v>321.75</v>
      </c>
    </row>
    <row r="1887" spans="1:6" x14ac:dyDescent="0.3">
      <c r="A1887" s="4" t="s">
        <v>983</v>
      </c>
      <c r="B1887" s="4" t="s">
        <v>1621</v>
      </c>
      <c r="C1887" s="5">
        <v>1</v>
      </c>
      <c r="D1887" s="13">
        <v>418.75</v>
      </c>
      <c r="E1887" s="13">
        <f t="shared" si="29"/>
        <v>418.75</v>
      </c>
      <c r="F1887" s="9">
        <v>418.75</v>
      </c>
    </row>
    <row r="1888" spans="1:6" x14ac:dyDescent="0.3">
      <c r="A1888" s="4" t="s">
        <v>983</v>
      </c>
      <c r="B1888" s="4" t="s">
        <v>1622</v>
      </c>
      <c r="C1888" s="5">
        <v>1</v>
      </c>
      <c r="D1888" s="13">
        <v>41.7</v>
      </c>
      <c r="E1888" s="13">
        <f t="shared" si="29"/>
        <v>41.7</v>
      </c>
      <c r="F1888" s="9">
        <v>41.7</v>
      </c>
    </row>
    <row r="1889" spans="1:6" x14ac:dyDescent="0.3">
      <c r="A1889" s="4" t="s">
        <v>983</v>
      </c>
      <c r="B1889" s="4" t="s">
        <v>928</v>
      </c>
      <c r="C1889" s="5">
        <v>15</v>
      </c>
      <c r="D1889" s="13">
        <v>159.09200000000001</v>
      </c>
      <c r="E1889" s="13">
        <f t="shared" si="29"/>
        <v>2386.38</v>
      </c>
      <c r="F1889" s="9">
        <v>2386.38</v>
      </c>
    </row>
    <row r="1890" spans="1:6" x14ac:dyDescent="0.3">
      <c r="A1890" s="4" t="s">
        <v>983</v>
      </c>
      <c r="B1890" s="4" t="s">
        <v>1623</v>
      </c>
      <c r="C1890" s="5">
        <v>1</v>
      </c>
      <c r="D1890" s="13">
        <v>48.2</v>
      </c>
      <c r="E1890" s="13">
        <f t="shared" si="29"/>
        <v>48.2</v>
      </c>
      <c r="F1890" s="9">
        <v>48.2</v>
      </c>
    </row>
    <row r="1891" spans="1:6" x14ac:dyDescent="0.3">
      <c r="A1891" s="4" t="s">
        <v>983</v>
      </c>
      <c r="B1891" s="4" t="s">
        <v>1624</v>
      </c>
      <c r="C1891" s="5">
        <v>2</v>
      </c>
      <c r="D1891" s="13">
        <v>1042.9100000000001</v>
      </c>
      <c r="E1891" s="13">
        <f t="shared" si="29"/>
        <v>2085.8200000000002</v>
      </c>
      <c r="F1891" s="9">
        <v>2085.8200000000002</v>
      </c>
    </row>
    <row r="1892" spans="1:6" x14ac:dyDescent="0.3">
      <c r="A1892" s="4" t="s">
        <v>983</v>
      </c>
      <c r="B1892" s="4" t="s">
        <v>1625</v>
      </c>
      <c r="C1892" s="5">
        <v>1</v>
      </c>
      <c r="D1892" s="13">
        <v>18.45</v>
      </c>
      <c r="E1892" s="13">
        <f t="shared" si="29"/>
        <v>18.45</v>
      </c>
      <c r="F1892" s="9">
        <v>18.45</v>
      </c>
    </row>
    <row r="1893" spans="1:6" x14ac:dyDescent="0.3">
      <c r="A1893" s="4" t="s">
        <v>983</v>
      </c>
      <c r="B1893" s="4" t="s">
        <v>1626</v>
      </c>
      <c r="C1893" s="5">
        <v>10</v>
      </c>
      <c r="D1893" s="13">
        <v>92.65</v>
      </c>
      <c r="E1893" s="13">
        <f t="shared" si="29"/>
        <v>926.5</v>
      </c>
      <c r="F1893" s="9">
        <v>926.5</v>
      </c>
    </row>
    <row r="1894" spans="1:6" x14ac:dyDescent="0.3">
      <c r="A1894" s="4" t="s">
        <v>983</v>
      </c>
      <c r="B1894" s="4" t="s">
        <v>1627</v>
      </c>
      <c r="C1894" s="5">
        <v>1</v>
      </c>
      <c r="D1894" s="13">
        <v>600</v>
      </c>
      <c r="E1894" s="13">
        <f t="shared" si="29"/>
        <v>600</v>
      </c>
      <c r="F1894" s="9">
        <v>600</v>
      </c>
    </row>
    <row r="1895" spans="1:6" x14ac:dyDescent="0.3">
      <c r="A1895" s="4" t="s">
        <v>983</v>
      </c>
      <c r="B1895" s="4" t="s">
        <v>931</v>
      </c>
      <c r="C1895" s="5">
        <v>1</v>
      </c>
      <c r="D1895" s="13">
        <v>28.2</v>
      </c>
      <c r="E1895" s="13">
        <f t="shared" si="29"/>
        <v>28.2</v>
      </c>
      <c r="F1895" s="9">
        <v>28.2</v>
      </c>
    </row>
    <row r="1896" spans="1:6" x14ac:dyDescent="0.3">
      <c r="A1896" s="4" t="s">
        <v>983</v>
      </c>
      <c r="B1896" s="4" t="s">
        <v>932</v>
      </c>
      <c r="C1896" s="5">
        <v>5</v>
      </c>
      <c r="D1896" s="13">
        <v>458.12</v>
      </c>
      <c r="E1896" s="13">
        <f t="shared" si="29"/>
        <v>2290.6</v>
      </c>
      <c r="F1896" s="9">
        <v>2290.6</v>
      </c>
    </row>
    <row r="1897" spans="1:6" x14ac:dyDescent="0.3">
      <c r="A1897" s="4" t="s">
        <v>983</v>
      </c>
      <c r="B1897" s="4" t="s">
        <v>938</v>
      </c>
      <c r="C1897" s="5">
        <v>2</v>
      </c>
      <c r="D1897" s="13">
        <v>135.35</v>
      </c>
      <c r="E1897" s="13">
        <f t="shared" si="29"/>
        <v>270.7</v>
      </c>
      <c r="F1897" s="9">
        <v>270.7</v>
      </c>
    </row>
    <row r="1898" spans="1:6" x14ac:dyDescent="0.3">
      <c r="A1898" s="4" t="s">
        <v>983</v>
      </c>
      <c r="B1898" s="4" t="s">
        <v>941</v>
      </c>
      <c r="C1898" s="5">
        <v>1</v>
      </c>
      <c r="D1898" s="13">
        <v>248</v>
      </c>
      <c r="E1898" s="13">
        <f t="shared" si="29"/>
        <v>248</v>
      </c>
      <c r="F1898" s="9">
        <v>248</v>
      </c>
    </row>
    <row r="1899" spans="1:6" x14ac:dyDescent="0.3">
      <c r="A1899" s="4" t="s">
        <v>983</v>
      </c>
      <c r="B1899" s="4" t="s">
        <v>1628</v>
      </c>
      <c r="C1899" s="5">
        <v>3</v>
      </c>
      <c r="D1899" s="13">
        <v>20.7</v>
      </c>
      <c r="E1899" s="13">
        <f t="shared" si="29"/>
        <v>62.099999999999994</v>
      </c>
      <c r="F1899" s="9">
        <v>62.1</v>
      </c>
    </row>
    <row r="1900" spans="1:6" x14ac:dyDescent="0.3">
      <c r="A1900" s="4" t="s">
        <v>983</v>
      </c>
      <c r="B1900" s="4" t="s">
        <v>1629</v>
      </c>
      <c r="C1900" s="5">
        <v>5</v>
      </c>
      <c r="D1900" s="13">
        <v>23.4</v>
      </c>
      <c r="E1900" s="13">
        <f t="shared" si="29"/>
        <v>117</v>
      </c>
      <c r="F1900" s="9">
        <v>117</v>
      </c>
    </row>
    <row r="1901" spans="1:6" x14ac:dyDescent="0.3">
      <c r="A1901" s="4" t="s">
        <v>983</v>
      </c>
      <c r="B1901" s="4" t="s">
        <v>943</v>
      </c>
      <c r="C1901" s="5">
        <v>33</v>
      </c>
      <c r="D1901" s="13">
        <v>99.2</v>
      </c>
      <c r="E1901" s="13">
        <f t="shared" si="29"/>
        <v>3273.6</v>
      </c>
      <c r="F1901" s="9">
        <v>3273.6</v>
      </c>
    </row>
    <row r="1902" spans="1:6" x14ac:dyDescent="0.3">
      <c r="A1902" s="4" t="s">
        <v>983</v>
      </c>
      <c r="B1902" s="4" t="s">
        <v>945</v>
      </c>
      <c r="C1902" s="5">
        <v>7</v>
      </c>
      <c r="D1902" s="13">
        <v>16.899999999999999</v>
      </c>
      <c r="E1902" s="13">
        <f t="shared" si="29"/>
        <v>118.29999999999998</v>
      </c>
      <c r="F1902" s="9">
        <v>118.3</v>
      </c>
    </row>
    <row r="1903" spans="1:6" x14ac:dyDescent="0.3">
      <c r="A1903" s="4" t="s">
        <v>983</v>
      </c>
      <c r="B1903" s="4" t="s">
        <v>1630</v>
      </c>
      <c r="C1903" s="5">
        <v>1</v>
      </c>
      <c r="D1903" s="13">
        <v>10.9</v>
      </c>
      <c r="E1903" s="13">
        <f t="shared" si="29"/>
        <v>10.9</v>
      </c>
      <c r="F1903" s="9">
        <v>10.9</v>
      </c>
    </row>
    <row r="1904" spans="1:6" x14ac:dyDescent="0.3">
      <c r="A1904" s="4" t="s">
        <v>983</v>
      </c>
      <c r="B1904" s="4" t="s">
        <v>1631</v>
      </c>
      <c r="C1904" s="5">
        <v>10</v>
      </c>
      <c r="D1904" s="13">
        <v>10.4</v>
      </c>
      <c r="E1904" s="13">
        <f t="shared" si="29"/>
        <v>104</v>
      </c>
      <c r="F1904" s="9">
        <v>104</v>
      </c>
    </row>
    <row r="1905" spans="1:6" x14ac:dyDescent="0.3">
      <c r="A1905" s="4" t="s">
        <v>983</v>
      </c>
      <c r="B1905" s="4" t="s">
        <v>951</v>
      </c>
      <c r="C1905" s="5">
        <v>1</v>
      </c>
      <c r="D1905" s="13">
        <v>102</v>
      </c>
      <c r="E1905" s="13">
        <f t="shared" si="29"/>
        <v>102</v>
      </c>
      <c r="F1905" s="9">
        <v>102</v>
      </c>
    </row>
    <row r="1906" spans="1:6" x14ac:dyDescent="0.3">
      <c r="A1906" s="4" t="s">
        <v>983</v>
      </c>
      <c r="B1906" s="4" t="s">
        <v>1632</v>
      </c>
      <c r="C1906" s="5">
        <v>1</v>
      </c>
      <c r="D1906" s="13">
        <v>115</v>
      </c>
      <c r="E1906" s="13">
        <f t="shared" si="29"/>
        <v>115</v>
      </c>
      <c r="F1906" s="9">
        <v>115</v>
      </c>
    </row>
    <row r="1907" spans="1:6" x14ac:dyDescent="0.3">
      <c r="A1907" s="4" t="s">
        <v>983</v>
      </c>
      <c r="B1907" s="4" t="s">
        <v>1633</v>
      </c>
      <c r="C1907" s="5">
        <v>1</v>
      </c>
      <c r="D1907" s="13">
        <v>21.8</v>
      </c>
      <c r="E1907" s="13">
        <f t="shared" si="29"/>
        <v>21.8</v>
      </c>
      <c r="F1907" s="9">
        <v>21.8</v>
      </c>
    </row>
    <row r="1908" spans="1:6" x14ac:dyDescent="0.3">
      <c r="A1908" s="4" t="s">
        <v>983</v>
      </c>
      <c r="B1908" s="4" t="s">
        <v>1634</v>
      </c>
      <c r="C1908" s="5">
        <v>30</v>
      </c>
      <c r="D1908" s="13">
        <v>27.49</v>
      </c>
      <c r="E1908" s="13">
        <f t="shared" si="29"/>
        <v>824.69999999999993</v>
      </c>
      <c r="F1908" s="9">
        <v>824.69999999999993</v>
      </c>
    </row>
    <row r="1909" spans="1:6" x14ac:dyDescent="0.3">
      <c r="A1909" s="4" t="s">
        <v>983</v>
      </c>
      <c r="B1909" s="4" t="s">
        <v>958</v>
      </c>
      <c r="C1909" s="5">
        <v>6</v>
      </c>
      <c r="D1909" s="13">
        <v>7.23</v>
      </c>
      <c r="E1909" s="13">
        <f t="shared" si="29"/>
        <v>43.38</v>
      </c>
      <c r="F1909" s="9">
        <v>43.38</v>
      </c>
    </row>
    <row r="1910" spans="1:6" x14ac:dyDescent="0.3">
      <c r="A1910" s="4" t="s">
        <v>983</v>
      </c>
      <c r="B1910" s="4" t="s">
        <v>1635</v>
      </c>
      <c r="C1910" s="5">
        <v>2</v>
      </c>
      <c r="D1910" s="13">
        <v>28.1</v>
      </c>
      <c r="E1910" s="13">
        <f t="shared" si="29"/>
        <v>56.2</v>
      </c>
      <c r="F1910" s="9">
        <v>56.2</v>
      </c>
    </row>
    <row r="1911" spans="1:6" x14ac:dyDescent="0.3">
      <c r="A1911" s="4" t="s">
        <v>983</v>
      </c>
      <c r="B1911" s="4" t="s">
        <v>959</v>
      </c>
      <c r="C1911" s="5">
        <v>3</v>
      </c>
      <c r="D1911" s="13">
        <v>54.1</v>
      </c>
      <c r="E1911" s="13">
        <f t="shared" si="29"/>
        <v>162.30000000000001</v>
      </c>
      <c r="F1911" s="9">
        <v>162.30000000000001</v>
      </c>
    </row>
    <row r="1912" spans="1:6" x14ac:dyDescent="0.3">
      <c r="A1912" s="4" t="s">
        <v>983</v>
      </c>
      <c r="B1912" s="4" t="s">
        <v>1636</v>
      </c>
      <c r="C1912" s="5">
        <v>3</v>
      </c>
      <c r="D1912" s="13">
        <v>539</v>
      </c>
      <c r="E1912" s="13">
        <f t="shared" si="29"/>
        <v>1617</v>
      </c>
      <c r="F1912" s="9">
        <v>1617</v>
      </c>
    </row>
    <row r="1913" spans="1:6" x14ac:dyDescent="0.3">
      <c r="A1913" s="4" t="s">
        <v>983</v>
      </c>
      <c r="B1913" s="4" t="s">
        <v>1637</v>
      </c>
      <c r="C1913" s="5">
        <v>1</v>
      </c>
      <c r="D1913" s="13">
        <v>34.11</v>
      </c>
      <c r="E1913" s="13">
        <f t="shared" si="29"/>
        <v>34.11</v>
      </c>
      <c r="F1913" s="9">
        <v>34.11</v>
      </c>
    </row>
    <row r="1914" spans="1:6" x14ac:dyDescent="0.3">
      <c r="A1914" s="4" t="s">
        <v>983</v>
      </c>
      <c r="B1914" s="4" t="s">
        <v>1638</v>
      </c>
      <c r="C1914" s="5">
        <v>8</v>
      </c>
      <c r="D1914" s="13">
        <v>10</v>
      </c>
      <c r="E1914" s="13">
        <f t="shared" si="29"/>
        <v>80</v>
      </c>
      <c r="F1914" s="9">
        <v>80</v>
      </c>
    </row>
    <row r="1915" spans="1:6" x14ac:dyDescent="0.3">
      <c r="A1915" s="4" t="s">
        <v>983</v>
      </c>
      <c r="B1915" s="4" t="s">
        <v>962</v>
      </c>
      <c r="C1915" s="5">
        <v>1</v>
      </c>
      <c r="D1915" s="13">
        <v>5.9</v>
      </c>
      <c r="E1915" s="13">
        <f t="shared" si="29"/>
        <v>5.9</v>
      </c>
      <c r="F1915" s="9">
        <v>5.9</v>
      </c>
    </row>
    <row r="1916" spans="1:6" x14ac:dyDescent="0.3">
      <c r="A1916" s="4" t="s">
        <v>983</v>
      </c>
      <c r="B1916" s="4" t="s">
        <v>1639</v>
      </c>
      <c r="C1916" s="5">
        <v>1</v>
      </c>
      <c r="D1916" s="13">
        <v>15.3</v>
      </c>
      <c r="E1916" s="13">
        <f t="shared" si="29"/>
        <v>15.3</v>
      </c>
      <c r="F1916" s="9">
        <v>15.3</v>
      </c>
    </row>
    <row r="1917" spans="1:6" x14ac:dyDescent="0.3">
      <c r="A1917" s="4" t="s">
        <v>983</v>
      </c>
      <c r="B1917" s="4" t="s">
        <v>968</v>
      </c>
      <c r="C1917" s="5">
        <v>10</v>
      </c>
      <c r="D1917" s="13">
        <v>38.54</v>
      </c>
      <c r="E1917" s="13">
        <f t="shared" si="29"/>
        <v>385.4</v>
      </c>
      <c r="F1917" s="9">
        <v>385.4</v>
      </c>
    </row>
    <row r="1918" spans="1:6" x14ac:dyDescent="0.3">
      <c r="A1918" s="4" t="s">
        <v>983</v>
      </c>
      <c r="B1918" s="4" t="s">
        <v>1640</v>
      </c>
      <c r="C1918" s="5">
        <v>1</v>
      </c>
      <c r="D1918" s="13">
        <v>38.5</v>
      </c>
      <c r="E1918" s="13">
        <f t="shared" si="29"/>
        <v>38.5</v>
      </c>
      <c r="F1918" s="9">
        <v>38.5</v>
      </c>
    </row>
    <row r="1919" spans="1:6" x14ac:dyDescent="0.3">
      <c r="A1919" s="4" t="s">
        <v>983</v>
      </c>
      <c r="B1919" s="4" t="s">
        <v>1641</v>
      </c>
      <c r="C1919" s="5">
        <v>3</v>
      </c>
      <c r="D1919" s="13">
        <v>59.699999999999996</v>
      </c>
      <c r="E1919" s="13">
        <f t="shared" si="29"/>
        <v>179.1</v>
      </c>
      <c r="F1919" s="9">
        <v>179.1</v>
      </c>
    </row>
    <row r="1920" spans="1:6" x14ac:dyDescent="0.3">
      <c r="A1920" s="4" t="s">
        <v>983</v>
      </c>
      <c r="B1920" s="4" t="s">
        <v>1642</v>
      </c>
      <c r="C1920" s="5">
        <v>4</v>
      </c>
      <c r="D1920" s="13">
        <v>153</v>
      </c>
      <c r="E1920" s="13">
        <f t="shared" si="29"/>
        <v>612</v>
      </c>
      <c r="F1920" s="9">
        <v>612</v>
      </c>
    </row>
    <row r="1921" spans="1:7" x14ac:dyDescent="0.3">
      <c r="A1921" s="4" t="s">
        <v>983</v>
      </c>
      <c r="B1921" s="4" t="s">
        <v>972</v>
      </c>
      <c r="C1921" s="5">
        <v>2</v>
      </c>
      <c r="D1921" s="13">
        <v>83.3</v>
      </c>
      <c r="E1921" s="13">
        <f t="shared" si="29"/>
        <v>166.6</v>
      </c>
      <c r="F1921" s="9">
        <v>166.6</v>
      </c>
    </row>
    <row r="1922" spans="1:7" x14ac:dyDescent="0.3">
      <c r="A1922" s="4" t="s">
        <v>983</v>
      </c>
      <c r="B1922" s="4" t="s">
        <v>1643</v>
      </c>
      <c r="C1922" s="5">
        <v>1</v>
      </c>
      <c r="D1922" s="13">
        <v>38</v>
      </c>
      <c r="E1922" s="13">
        <f t="shared" si="29"/>
        <v>38</v>
      </c>
      <c r="F1922" s="9">
        <v>38</v>
      </c>
    </row>
    <row r="1923" spans="1:7" x14ac:dyDescent="0.3">
      <c r="A1923" s="4" t="s">
        <v>983</v>
      </c>
      <c r="B1923" s="4" t="s">
        <v>1644</v>
      </c>
      <c r="C1923" s="5">
        <v>1</v>
      </c>
      <c r="D1923" s="13">
        <v>52.8</v>
      </c>
      <c r="E1923" s="13">
        <f t="shared" ref="E1923:E1931" si="30">D1923*C1923</f>
        <v>52.8</v>
      </c>
      <c r="F1923" s="9">
        <v>52.8</v>
      </c>
    </row>
    <row r="1924" spans="1:7" x14ac:dyDescent="0.3">
      <c r="A1924" s="4" t="s">
        <v>983</v>
      </c>
      <c r="B1924" s="4" t="s">
        <v>1645</v>
      </c>
      <c r="C1924" s="5">
        <v>1</v>
      </c>
      <c r="D1924" s="13">
        <v>6.6</v>
      </c>
      <c r="E1924" s="13">
        <f t="shared" si="30"/>
        <v>6.6</v>
      </c>
      <c r="F1924" s="9">
        <v>6.6</v>
      </c>
    </row>
    <row r="1925" spans="1:7" x14ac:dyDescent="0.3">
      <c r="A1925" s="4" t="s">
        <v>983</v>
      </c>
      <c r="B1925" s="4" t="s">
        <v>973</v>
      </c>
      <c r="C1925" s="5">
        <v>8</v>
      </c>
      <c r="D1925" s="13">
        <v>4.7699999999999996</v>
      </c>
      <c r="E1925" s="13">
        <f t="shared" si="30"/>
        <v>38.159999999999997</v>
      </c>
      <c r="F1925" s="9">
        <v>38.159999999999997</v>
      </c>
    </row>
    <row r="1926" spans="1:7" x14ac:dyDescent="0.3">
      <c r="A1926" s="4" t="s">
        <v>983</v>
      </c>
      <c r="B1926" s="4" t="s">
        <v>1646</v>
      </c>
      <c r="C1926" s="5">
        <v>1</v>
      </c>
      <c r="D1926" s="13">
        <v>54</v>
      </c>
      <c r="E1926" s="13">
        <f t="shared" si="30"/>
        <v>54</v>
      </c>
      <c r="F1926" s="9">
        <v>54</v>
      </c>
    </row>
    <row r="1927" spans="1:7" x14ac:dyDescent="0.3">
      <c r="A1927" s="4" t="s">
        <v>983</v>
      </c>
      <c r="B1927" s="4" t="s">
        <v>974</v>
      </c>
      <c r="C1927" s="5">
        <v>24</v>
      </c>
      <c r="D1927" s="13">
        <v>4.1499999999999995</v>
      </c>
      <c r="E1927" s="13">
        <f t="shared" si="30"/>
        <v>99.6</v>
      </c>
      <c r="F1927" s="9">
        <v>99.6</v>
      </c>
    </row>
    <row r="1928" spans="1:7" x14ac:dyDescent="0.3">
      <c r="A1928" s="4" t="s">
        <v>983</v>
      </c>
      <c r="B1928" s="4" t="s">
        <v>1647</v>
      </c>
      <c r="C1928" s="5">
        <v>1</v>
      </c>
      <c r="D1928" s="13">
        <v>10.66</v>
      </c>
      <c r="E1928" s="13">
        <f t="shared" si="30"/>
        <v>10.66</v>
      </c>
      <c r="F1928" s="9">
        <v>10.66</v>
      </c>
    </row>
    <row r="1929" spans="1:7" x14ac:dyDescent="0.3">
      <c r="A1929" s="4" t="s">
        <v>983</v>
      </c>
      <c r="B1929" s="4" t="s">
        <v>975</v>
      </c>
      <c r="C1929" s="5">
        <v>5</v>
      </c>
      <c r="D1929" s="13">
        <v>22.9</v>
      </c>
      <c r="E1929" s="13">
        <f t="shared" si="30"/>
        <v>114.5</v>
      </c>
      <c r="F1929" s="9">
        <v>114.5</v>
      </c>
    </row>
    <row r="1930" spans="1:7" x14ac:dyDescent="0.3">
      <c r="A1930" s="4" t="s">
        <v>983</v>
      </c>
      <c r="B1930" s="4" t="s">
        <v>977</v>
      </c>
      <c r="C1930" s="5">
        <v>1</v>
      </c>
      <c r="D1930" s="13">
        <v>91.5</v>
      </c>
      <c r="E1930" s="13">
        <f t="shared" si="30"/>
        <v>91.5</v>
      </c>
      <c r="F1930" s="9">
        <v>91.5</v>
      </c>
    </row>
    <row r="1931" spans="1:7" x14ac:dyDescent="0.3">
      <c r="A1931" s="4" t="s">
        <v>983</v>
      </c>
      <c r="B1931" s="4" t="s">
        <v>1648</v>
      </c>
      <c r="C1931" s="5">
        <v>6</v>
      </c>
      <c r="D1931" s="13">
        <v>34.700000000000003</v>
      </c>
      <c r="E1931" s="13">
        <f t="shared" si="30"/>
        <v>208.20000000000002</v>
      </c>
      <c r="F1931" s="9">
        <v>208.20000000000002</v>
      </c>
    </row>
    <row r="1932" spans="1:7" x14ac:dyDescent="0.3">
      <c r="A1932" s="3"/>
    </row>
    <row r="1933" spans="1:7" x14ac:dyDescent="0.3">
      <c r="A1933" s="2"/>
    </row>
    <row r="1934" spans="1:7" x14ac:dyDescent="0.3">
      <c r="A1934" s="2"/>
      <c r="G1934" s="10">
        <f xml:space="preserve"> SUM(F1:F1931)</f>
        <v>721678.30000000133</v>
      </c>
    </row>
    <row r="1935" spans="1:7" x14ac:dyDescent="0.3">
      <c r="A1935" s="2"/>
    </row>
  </sheetData>
  <sheetProtection formatCells="0" formatColumns="0" formatRows="0" sort="0" autoFilter="0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Bijlage C Prijzenblad v1.0</vt:lpstr>
      <vt:lpstr>Overall 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 Yau</dc:creator>
  <cp:lastModifiedBy>Sander Clement</cp:lastModifiedBy>
  <dcterms:created xsi:type="dcterms:W3CDTF">2018-04-09T09:57:42Z</dcterms:created>
  <dcterms:modified xsi:type="dcterms:W3CDTF">2022-05-27T09:03:12Z</dcterms:modified>
</cp:coreProperties>
</file>